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hamarce\Avans Hogeschool\Aanbesteding Laboratorium Artikelen - Documenten\General\Her-aanbesteding september 2020 lab.artikelen\Aanbesteding template lab\04 Aanbestedingsdocumenten\"/>
    </mc:Choice>
  </mc:AlternateContent>
  <xr:revisionPtr revIDLastSave="8" documentId="8_{9EDD6B36-D218-478C-8653-8AD1952EE12F}" xr6:coauthVersionLast="45" xr6:coauthVersionMax="45" xr10:uidLastSave="{B6079F95-9708-4A68-8048-B6EBDC4E0324}"/>
  <bookViews>
    <workbookView xWindow="28692" yWindow="-108" windowWidth="29016" windowHeight="15816" xr2:uid="{F89A0EB0-C62D-4080-A904-CFA1AD9A8B42}"/>
  </bookViews>
  <sheets>
    <sheet name="Prijsblad 2020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4" i="1" l="1"/>
  <c r="M14" i="1" l="1"/>
  <c r="L15" i="1"/>
  <c r="M15" i="1" s="1"/>
  <c r="L16" i="1"/>
  <c r="M16" i="1" s="1"/>
  <c r="L17" i="1"/>
  <c r="M17" i="1" s="1"/>
  <c r="L18" i="1"/>
  <c r="M18" i="1" s="1"/>
  <c r="L19" i="1"/>
  <c r="M19" i="1" s="1"/>
  <c r="L20" i="1"/>
  <c r="M20" i="1" s="1"/>
  <c r="L21" i="1"/>
  <c r="M21" i="1" s="1"/>
  <c r="L22" i="1"/>
  <c r="M22" i="1" s="1"/>
  <c r="L23" i="1"/>
  <c r="M23" i="1" s="1"/>
  <c r="L24" i="1"/>
  <c r="M24" i="1" s="1"/>
  <c r="L25" i="1"/>
  <c r="M25" i="1" s="1"/>
  <c r="L26" i="1"/>
  <c r="M26" i="1" s="1"/>
  <c r="L27" i="1"/>
  <c r="M27" i="1" s="1"/>
  <c r="L28" i="1"/>
  <c r="M28" i="1" s="1"/>
  <c r="L29" i="1"/>
  <c r="M29" i="1" s="1"/>
  <c r="L30" i="1"/>
  <c r="M30" i="1" s="1"/>
  <c r="L31" i="1"/>
  <c r="M31" i="1" s="1"/>
  <c r="L32" i="1"/>
  <c r="M32" i="1" s="1"/>
  <c r="L33" i="1"/>
  <c r="M33" i="1" s="1"/>
  <c r="L34" i="1"/>
  <c r="M34" i="1" s="1"/>
  <c r="L35" i="1"/>
  <c r="M35" i="1" s="1"/>
  <c r="L36" i="1"/>
  <c r="M36" i="1" s="1"/>
  <c r="L37" i="1"/>
  <c r="M37" i="1" s="1"/>
  <c r="L38" i="1"/>
  <c r="M38" i="1" s="1"/>
  <c r="L39" i="1"/>
  <c r="M39" i="1" s="1"/>
  <c r="L40" i="1"/>
  <c r="M40" i="1" s="1"/>
  <c r="L41" i="1"/>
  <c r="M41" i="1" s="1"/>
  <c r="L42" i="1"/>
  <c r="M42" i="1" s="1"/>
  <c r="L43" i="1"/>
  <c r="M43" i="1" s="1"/>
  <c r="L44" i="1"/>
  <c r="M44" i="1" s="1"/>
  <c r="L45" i="1"/>
  <c r="M45" i="1" s="1"/>
  <c r="L46" i="1"/>
  <c r="M46" i="1" s="1"/>
  <c r="L47" i="1"/>
  <c r="M47" i="1" s="1"/>
  <c r="L48" i="1"/>
  <c r="M48" i="1" s="1"/>
  <c r="L49" i="1"/>
  <c r="M49" i="1" s="1"/>
  <c r="L50" i="1"/>
  <c r="M50" i="1" s="1"/>
  <c r="L51" i="1"/>
  <c r="M51" i="1" s="1"/>
  <c r="L52" i="1"/>
  <c r="M52" i="1" s="1"/>
  <c r="L53" i="1"/>
  <c r="M53" i="1" s="1"/>
  <c r="L54" i="1"/>
  <c r="M54" i="1" s="1"/>
  <c r="L55" i="1"/>
  <c r="M55" i="1" s="1"/>
  <c r="L56" i="1"/>
  <c r="M56" i="1" s="1"/>
  <c r="L57" i="1"/>
  <c r="M57" i="1" s="1"/>
  <c r="L58" i="1"/>
  <c r="M58" i="1" s="1"/>
  <c r="L59" i="1"/>
  <c r="M59" i="1" s="1"/>
  <c r="L60" i="1"/>
  <c r="M60" i="1" s="1"/>
  <c r="L61" i="1"/>
  <c r="M61" i="1" s="1"/>
  <c r="L62" i="1"/>
  <c r="M62" i="1" s="1"/>
  <c r="L63" i="1"/>
  <c r="M63" i="1" s="1"/>
  <c r="L64" i="1"/>
  <c r="M64" i="1" s="1"/>
  <c r="L65" i="1"/>
  <c r="M65" i="1" s="1"/>
  <c r="L66" i="1"/>
  <c r="M66" i="1" s="1"/>
  <c r="L67" i="1"/>
  <c r="M67" i="1" s="1"/>
  <c r="L68" i="1"/>
  <c r="M68" i="1" s="1"/>
  <c r="L69" i="1"/>
  <c r="M69" i="1" s="1"/>
  <c r="L70" i="1"/>
  <c r="M70" i="1" s="1"/>
  <c r="L71" i="1"/>
  <c r="M71" i="1" s="1"/>
  <c r="L72" i="1"/>
  <c r="M72" i="1" s="1"/>
  <c r="L73" i="1"/>
  <c r="M73" i="1" s="1"/>
  <c r="L74" i="1"/>
  <c r="M74" i="1" s="1"/>
  <c r="L75" i="1"/>
  <c r="M75" i="1" s="1"/>
  <c r="L76" i="1"/>
  <c r="M76" i="1" s="1"/>
  <c r="L77" i="1"/>
  <c r="M77" i="1" s="1"/>
  <c r="L78" i="1"/>
  <c r="M78" i="1" s="1"/>
  <c r="L79" i="1"/>
  <c r="M79" i="1" s="1"/>
  <c r="L80" i="1"/>
  <c r="M80" i="1" s="1"/>
  <c r="M81" i="1" l="1"/>
</calcChain>
</file>

<file path=xl/sharedStrings.xml><?xml version="1.0" encoding="utf-8"?>
<sst xmlns="http://schemas.openxmlformats.org/spreadsheetml/2006/main" count="363" uniqueCount="239">
  <si>
    <t>Prijsblad Openbare Europese Aanbesteding Laboratorium artikelen</t>
  </si>
  <si>
    <t xml:space="preserve">Naam organisatie </t>
  </si>
  <si>
    <t xml:space="preserve">Naam tekenbevoegde </t>
  </si>
  <si>
    <t xml:space="preserve">functionaris </t>
  </si>
  <si>
    <t xml:space="preserve">Functie </t>
  </si>
  <si>
    <t xml:space="preserve">Plaats en datum </t>
  </si>
  <si>
    <t xml:space="preserve">Optioneel </t>
  </si>
  <si>
    <t xml:space="preserve">Prijsblad </t>
  </si>
  <si>
    <t>In te vullen 
door inschrijver</t>
  </si>
  <si>
    <t xml:space="preserve">LN -Nummer
 </t>
  </si>
  <si>
    <t>Product omschrijving</t>
  </si>
  <si>
    <t xml:space="preserve">Toevoeging product 
omschrijving (Boom)
</t>
  </si>
  <si>
    <t xml:space="preserve">Inkoopvolume 2019
  </t>
  </si>
  <si>
    <t xml:space="preserve">VPE van huidige leverancier </t>
  </si>
  <si>
    <t xml:space="preserve">Afwijkende V.P.E.
Toegestaan </t>
  </si>
  <si>
    <r>
      <t xml:space="preserve">
Omschrijving alternatief. 
(zie § 7.2.2 beschrijvend document-alternatieven)
</t>
    </r>
    <r>
      <rPr>
        <i/>
        <sz val="9"/>
        <rFont val="Verdana"/>
        <family val="2"/>
      </rPr>
      <t>verwijzing naar LN-Nummer</t>
    </r>
    <r>
      <rPr>
        <b/>
        <sz val="9"/>
        <rFont val="Verdana"/>
        <family val="2"/>
      </rPr>
      <t xml:space="preserve">
</t>
    </r>
  </si>
  <si>
    <t xml:space="preserve">Merk 
alternatief 
</t>
  </si>
  <si>
    <t>Artikelnummer 
alternatief.</t>
  </si>
  <si>
    <t xml:space="preserve">Bruto prijs per VPE.
exclusief BTW.
</t>
  </si>
  <si>
    <t>Korting</t>
  </si>
  <si>
    <t>LN-1</t>
  </si>
  <si>
    <t>Afwasmiddel citroen, 1 liter</t>
  </si>
  <si>
    <t>8 x 1L</t>
  </si>
  <si>
    <t>Nee</t>
  </si>
  <si>
    <t>LN-2</t>
  </si>
  <si>
    <t>Aluminiumfolie 300 mm breed, rol a 25 m, dikte 11 µm</t>
  </si>
  <si>
    <t>34803002</t>
  </si>
  <si>
    <t>1 x 25 m</t>
  </si>
  <si>
    <t>LN-3</t>
  </si>
  <si>
    <t>Autoclaaftape 55mx18mm stoomsterilisatie 1 rol</t>
  </si>
  <si>
    <t>38030195</t>
  </si>
  <si>
    <t>1 x 1 rol</t>
  </si>
  <si>
    <t>LN-4</t>
  </si>
  <si>
    <t>Bezoekers- cq veiligheidsbril, kleur naturel,  glazen vlgs. DIN P</t>
  </si>
  <si>
    <t>LLG9005091</t>
  </si>
  <si>
    <t>1 x 1 stuk</t>
  </si>
  <si>
    <t>LN-5</t>
  </si>
  <si>
    <t>Bufferoplossing pH 4,00 500ml</t>
  </si>
  <si>
    <t>51009475.0500</t>
  </si>
  <si>
    <t>1 x 500 ml</t>
  </si>
  <si>
    <t>LN-6</t>
  </si>
  <si>
    <t>Bufferoplossing pH 7,00 500ml</t>
  </si>
  <si>
    <t>51009477.0500</t>
  </si>
  <si>
    <t>LN-7</t>
  </si>
  <si>
    <t>Bufferoplossing pH 9,00 500ml</t>
  </si>
  <si>
    <t>51009476.0500</t>
  </si>
  <si>
    <t>LN-8</t>
  </si>
  <si>
    <t>Crimp caps alu N11 zilver met gat, butyl/PTFE inlage, 100 stuks</t>
  </si>
  <si>
    <t>45302511</t>
  </si>
  <si>
    <t>1 x 100 stuks</t>
  </si>
  <si>
    <t>LN-9</t>
  </si>
  <si>
    <t>Dekglaasjes 24x32mm verpakt a 100 stuks</t>
  </si>
  <si>
    <t>38002432</t>
  </si>
  <si>
    <t>LN-10</t>
  </si>
  <si>
    <t>Dekglaasjes 24x40mm verpakt a 100 stuks</t>
  </si>
  <si>
    <t>38002440</t>
  </si>
  <si>
    <t>LN-11</t>
  </si>
  <si>
    <t>Dekglaasjes 24x60mm verpakt a 100 stuks</t>
  </si>
  <si>
    <t>38012460</t>
  </si>
  <si>
    <t>LN-12</t>
  </si>
  <si>
    <t xml:space="preserve">Doek medical wipes i-vouw 2 laags wit 186x108 mm, 80 vel </t>
  </si>
  <si>
    <t>38507432</t>
  </si>
  <si>
    <t>1 x 80 vel</t>
  </si>
  <si>
    <t>LN-13</t>
  </si>
  <si>
    <t>Dubbelspatel 180 mm, LaboPlast</t>
  </si>
  <si>
    <t>33212216</t>
  </si>
  <si>
    <t>LN-14</t>
  </si>
  <si>
    <t>Extractiehulzen Ø 33 x 80 mm Cellulose</t>
  </si>
  <si>
    <t>20190040</t>
  </si>
  <si>
    <t>1 x 25 stuks</t>
  </si>
  <si>
    <t>LN-15</t>
  </si>
  <si>
    <t>Filters voor C/F/P/U5000 en C/P/U10ML, 100 stuks</t>
  </si>
  <si>
    <t>13361241</t>
  </si>
  <si>
    <t>LN-16</t>
  </si>
  <si>
    <t>Filtreerpapier 470x570 mm TVN verp. a 100 vel</t>
  </si>
  <si>
    <t>20000001</t>
  </si>
  <si>
    <t>LN-17</t>
  </si>
  <si>
    <t>Handschoenen mt L / 8,5-9 poedervrij, Neopreen Neotouch</t>
  </si>
  <si>
    <t>38061536</t>
  </si>
  <si>
    <t>LN-18</t>
  </si>
  <si>
    <t>Handschoenen mt M (7,5-8) poedervrij, Neopreen Neotouch</t>
  </si>
  <si>
    <t>LLG7619653</t>
  </si>
  <si>
    <t>LN-19</t>
  </si>
  <si>
    <t>Handschoenen mt S / 6,5-7 poedervrij, Neopreen Neotouch</t>
  </si>
  <si>
    <t>38061532</t>
  </si>
  <si>
    <t>LN-20</t>
  </si>
  <si>
    <t>Handschoenen mt XL / 9,5-10 poedervrij, Neopreen Neotouch</t>
  </si>
  <si>
    <t>38061538</t>
  </si>
  <si>
    <t>LN-21</t>
  </si>
  <si>
    <t>Jerrycan 10 l, HDPE, naturel UN-keur, DIN 51, met dop</t>
  </si>
  <si>
    <t>34360010</t>
  </si>
  <si>
    <t>LN-22</t>
  </si>
  <si>
    <t>Lepelspatels LaboPlast lengte 178 mm</t>
  </si>
  <si>
    <t>33212212</t>
  </si>
  <si>
    <t>LN-23</t>
  </si>
  <si>
    <t>Minigripzakjes 120x180 mm, PE m. schrijfvlak, transp, 50µ</t>
  </si>
  <si>
    <t>34500155</t>
  </si>
  <si>
    <t>1 x 50 stuks</t>
  </si>
  <si>
    <t>LN-24</t>
  </si>
  <si>
    <t xml:space="preserve">Minigripzakjes 250x350 mm PE, transparant, 50µ </t>
  </si>
  <si>
    <t>41404166</t>
  </si>
  <si>
    <t>LN-25</t>
  </si>
  <si>
    <t>Minigripzakjes 60x80 mm, PE m. schrijfvlak, transp, 50µ</t>
  </si>
  <si>
    <t>34500151</t>
  </si>
  <si>
    <t>1 x 1000 stuks</t>
  </si>
  <si>
    <t>LN-26</t>
  </si>
  <si>
    <t>neodisher FA, in Mielecan 5 liter</t>
  </si>
  <si>
    <t>77050669.5001</t>
  </si>
  <si>
    <t>1 x 5L</t>
  </si>
  <si>
    <t>LN-27</t>
  </si>
  <si>
    <t>neodisher LaboClean FLA vloeibaar, in Mielecan 5 liter</t>
  </si>
  <si>
    <t>77050670.5001</t>
  </si>
  <si>
    <t>LN-28</t>
  </si>
  <si>
    <t>neodisher N, neutralisator vloeibaar, in Mielecan 5 liter</t>
  </si>
  <si>
    <t>77050668.5001</t>
  </si>
  <si>
    <t>LN-29</t>
  </si>
  <si>
    <t>neodisher Z, in Mielecan 5 liter</t>
  </si>
  <si>
    <t>77050666.5001</t>
  </si>
  <si>
    <t>LN-30</t>
  </si>
  <si>
    <t>Objectglazen 76x26mm geslepen matrand extra wit</t>
  </si>
  <si>
    <t>38025125</t>
  </si>
  <si>
    <t>LN-31</t>
  </si>
  <si>
    <t>Parafilm M, 100 mm x 38 m 1 rol</t>
  </si>
  <si>
    <t>38030110</t>
  </si>
  <si>
    <t>LN-32</t>
  </si>
  <si>
    <t>Parafilm M, 50 mm x 75 m 1 rol</t>
  </si>
  <si>
    <t>38030105</t>
  </si>
  <si>
    <t>LN-33</t>
  </si>
  <si>
    <t>Pasteurpipetten 3 ml PE, 155mm,gegrad.0,5 ml</t>
  </si>
  <si>
    <t>1 x 500 stuks</t>
  </si>
  <si>
    <t>LN-34</t>
  </si>
  <si>
    <t>Pasteurpipetten glas 150mm 2 ml WUM</t>
  </si>
  <si>
    <t>38000215</t>
  </si>
  <si>
    <t>1 x 250 stuks</t>
  </si>
  <si>
    <t>LN-35</t>
  </si>
  <si>
    <t>Pasteurpipetten glas 230mm 2 ml WUM</t>
  </si>
  <si>
    <t>38000223</t>
  </si>
  <si>
    <t>LN-36</t>
  </si>
  <si>
    <t>pH indicatorpapier pH 1-14 5 meter</t>
  </si>
  <si>
    <t>91090204.0001</t>
  </si>
  <si>
    <t>1 x 5m</t>
  </si>
  <si>
    <t>LN-37</t>
  </si>
  <si>
    <t>pH indicatorstrips pH 0-14 Non-bleeding</t>
  </si>
  <si>
    <t>91092110.0001</t>
  </si>
  <si>
    <t>LN-38</t>
  </si>
  <si>
    <t>Pipettips Diamond® Easypack™ D10 ml, 1-10 ml</t>
  </si>
  <si>
    <t>13361210</t>
  </si>
  <si>
    <t>4 x 50 stuks</t>
  </si>
  <si>
    <t>LN-39</t>
  </si>
  <si>
    <t>Pipettips Diamond® Easypack™ D5000, 1-5 ml</t>
  </si>
  <si>
    <t>13361571</t>
  </si>
  <si>
    <t>3 x 334 stuks</t>
  </si>
  <si>
    <t>LN-40</t>
  </si>
  <si>
    <t>Pipettips Diamond® Ecopack™ D1000, 100-1000 µl</t>
  </si>
  <si>
    <t>F161670</t>
  </si>
  <si>
    <t>10 x 1000 stuks</t>
  </si>
  <si>
    <t>LN-41</t>
  </si>
  <si>
    <t>Pipettips Diamond® Ecopack™ D200, 2-200 µl</t>
  </si>
  <si>
    <t>F161930</t>
  </si>
  <si>
    <t>LN-42</t>
  </si>
  <si>
    <t xml:space="preserve">Pipettips Diamond® Ecopack™ DL10, 0,1-20 µl </t>
  </si>
  <si>
    <t>F161450</t>
  </si>
  <si>
    <t>LN-43</t>
  </si>
  <si>
    <t>Pipettips Diamond® Tipack™ DF1000ST 100-1000 µl gamma st.</t>
  </si>
  <si>
    <t>13371703</t>
  </si>
  <si>
    <t>1 x 960 stuks</t>
  </si>
  <si>
    <t>LN-44</t>
  </si>
  <si>
    <t>Pipettips Diamond® Tipack™ DF200ST, 2-200 µl, gamma st.</t>
  </si>
  <si>
    <t>LN-45</t>
  </si>
  <si>
    <t>Pipettips Diamond® Tipack™ DF30ST, 2-30 µl, gamma st.</t>
  </si>
  <si>
    <t>13371303</t>
  </si>
  <si>
    <t>LN-46</t>
  </si>
  <si>
    <t>Pipettips Diamond® Tipack™ DFL10, 0,1-10 µl, gamma st.</t>
  </si>
  <si>
    <t>13371203</t>
  </si>
  <si>
    <t>LN-47</t>
  </si>
  <si>
    <t>Preparaatfles 20 ml AR glas DIN 25, zonder dop</t>
  </si>
  <si>
    <t>281002</t>
  </si>
  <si>
    <t>LN-48</t>
  </si>
  <si>
    <t>Preparaatfles 30 ml AR glas DIN 25, zonder dop</t>
  </si>
  <si>
    <t>281003</t>
  </si>
  <si>
    <t>LN-49</t>
  </si>
  <si>
    <t>Preperaatfles 15 ml AR glas DIN 25, zonder dop</t>
  </si>
  <si>
    <t>281001</t>
  </si>
  <si>
    <t>LN-50</t>
  </si>
  <si>
    <t>Preperaatfles 5 ml AR glas DIN 18, zonder dop</t>
  </si>
  <si>
    <t>281000</t>
  </si>
  <si>
    <t>LN-51</t>
  </si>
  <si>
    <t>Rondfilters 1, Ø 110 mm, deeltjesretentie 11 µm</t>
  </si>
  <si>
    <t>20900113</t>
  </si>
  <si>
    <t>LN-52</t>
  </si>
  <si>
    <t>Rondfilters 1, Ø 70 mm, deeltjesretentie 11 µm</t>
  </si>
  <si>
    <t>20900110</t>
  </si>
  <si>
    <t>LN-53</t>
  </si>
  <si>
    <t>Rondfilters 1, Ø 90 mm, deeltjesretentie 11 µm</t>
  </si>
  <si>
    <t>20900112</t>
  </si>
  <si>
    <t>LN-54</t>
  </si>
  <si>
    <t>Schroefdop bakeliet DIN 18</t>
  </si>
  <si>
    <t>280501</t>
  </si>
  <si>
    <t>LN-55</t>
  </si>
  <si>
    <t>Schroefdop bakeliet DIN 25</t>
  </si>
  <si>
    <t>280503</t>
  </si>
  <si>
    <t>LN-56</t>
  </si>
  <si>
    <t>Spuitfilters Puradisc™ Ø 30 mm 0,2 µm, CA, steriel</t>
  </si>
  <si>
    <t>20462200</t>
  </si>
  <si>
    <t>LN-57</t>
  </si>
  <si>
    <t>TLC Silicagel 60 F254 20x20 mm aluminiumplaten</t>
  </si>
  <si>
    <t>51005554.0001</t>
  </si>
  <si>
    <t>LN-58</t>
  </si>
  <si>
    <t>Urinecontainer,125ml, PP groene schr.dop, gegradueerd</t>
  </si>
  <si>
    <t>37751004</t>
  </si>
  <si>
    <t>LN-59</t>
  </si>
  <si>
    <t>Veiligheidsbril uvex racer MT 9153, grijs</t>
  </si>
  <si>
    <t>LN-60</t>
  </si>
  <si>
    <t xml:space="preserve">Vials 1,5 ml, glas 32x11,6 mm bruin, Crimp-nek ND11 vlak </t>
  </si>
  <si>
    <t>41291636</t>
  </si>
  <si>
    <t>LN-61</t>
  </si>
  <si>
    <t>Vials 1,5 ml, glas 32x11,6 mm helder, Crimp-nek N11, wide</t>
  </si>
  <si>
    <t>41291635</t>
  </si>
  <si>
    <t>LN-62</t>
  </si>
  <si>
    <t>Vouwfilters 595 ½, Ø 110 mm, deeltjesretentie 4-7 µm, S+S</t>
  </si>
  <si>
    <t>20311643</t>
  </si>
  <si>
    <t>LN-63</t>
  </si>
  <si>
    <t>Vouwfilters 595 ½, Ø 150 mm, deeltjesretentie 4-7 µm, S+S</t>
  </si>
  <si>
    <t>LN-64</t>
  </si>
  <si>
    <t>Vouwfilters 595 ½, Ø 185 mm, deeltjesretentie 4-7 µm, S+S</t>
  </si>
  <si>
    <t>LN-65</t>
  </si>
  <si>
    <t>Watten op rol, wit absorberend, 7m x 25cm, 500gram</t>
  </si>
  <si>
    <t>1 x 500 g</t>
  </si>
  <si>
    <t>LN-66</t>
  </si>
  <si>
    <t>Wattenstaafjes 150 mm, Ø 2,2mm hout/katoen, watje Ø 5-5,5mm</t>
  </si>
  <si>
    <t>38000248</t>
  </si>
  <si>
    <t>10 x 100 stuks</t>
  </si>
  <si>
    <t>LN-67</t>
  </si>
  <si>
    <t>Weegpapiertjes 120x90 mm verp. à ca. 1000 stuks</t>
  </si>
  <si>
    <t>38030004</t>
  </si>
  <si>
    <t xml:space="preserve">Netto prijs </t>
  </si>
  <si>
    <t xml:space="preserve">Sub(totaal) </t>
  </si>
  <si>
    <t xml:space="preserve">Inschrijver dient alle grijze 
velden in te vullen </t>
  </si>
  <si>
    <t xml:space="preserve">Beoordelingsprijs -&gt;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</si>
</sst>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&quot;€&quot;\ * #,##0.000_ ;_ &quot;€&quot;\ * \-#,##0.000_ ;_ &quot;€&quot;\ * &quot;-&quot;???_ ;_ @_ "/>
  </numFmts>
  <fonts count="11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6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i/>
      <sz val="9"/>
      <name val="Verdana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9"/>
      <color rgb="FF000000"/>
      <name val="Verdana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/>
      </patternFill>
    </fill>
    <fill>
      <patternFill patternType="solid">
        <fgColor theme="7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6" fillId="0" borderId="0"/>
    <xf numFmtId="0" fontId="9" fillId="9" borderId="0" applyNumberFormat="0" applyBorder="0" applyAlignment="0" applyProtection="0"/>
  </cellStyleXfs>
  <cellXfs count="71">
    <xf numFmtId="0" fontId="0" fillId="0" borderId="0" xfId="0"/>
    <xf numFmtId="0" fontId="3" fillId="0" borderId="1" xfId="0" applyFont="1" applyBorder="1" applyAlignment="1">
      <alignment vertical="center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 applyProtection="1">
      <alignment vertical="center" wrapText="1"/>
      <protection locked="0"/>
    </xf>
    <xf numFmtId="44" fontId="3" fillId="0" borderId="0" xfId="0" applyNumberFormat="1" applyFont="1" applyAlignment="1" applyProtection="1">
      <alignment vertical="center"/>
      <protection locked="0"/>
    </xf>
    <xf numFmtId="10" fontId="3" fillId="0" borderId="0" xfId="0" applyNumberFormat="1" applyFont="1" applyAlignment="1" applyProtection="1">
      <alignment vertical="center"/>
      <protection locked="0"/>
    </xf>
    <xf numFmtId="44" fontId="3" fillId="0" borderId="0" xfId="0" applyNumberFormat="1" applyFont="1" applyAlignment="1" applyProtection="1">
      <alignment vertical="center"/>
      <protection hidden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3" borderId="10" xfId="0" applyFont="1" applyFill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164" fontId="3" fillId="5" borderId="12" xfId="0" applyNumberFormat="1" applyFont="1" applyFill="1" applyBorder="1" applyAlignment="1" applyProtection="1">
      <alignment horizontal="center" vertical="center" wrapText="1"/>
      <protection hidden="1"/>
    </xf>
    <xf numFmtId="10" fontId="3" fillId="6" borderId="1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7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3" fillId="0" borderId="12" xfId="1" applyFont="1" applyFill="1" applyBorder="1" applyAlignment="1" applyProtection="1">
      <alignment horizontal="center" vertical="center" wrapText="1"/>
      <protection locked="0"/>
    </xf>
    <xf numFmtId="0" fontId="3" fillId="0" borderId="12" xfId="1" applyFont="1" applyFill="1" applyBorder="1" applyAlignment="1" applyProtection="1">
      <alignment wrapText="1"/>
      <protection locked="0"/>
    </xf>
    <xf numFmtId="0" fontId="3" fillId="0" borderId="0" xfId="0" applyFont="1" applyAlignment="1" applyProtection="1">
      <alignment wrapText="1"/>
      <protection locked="0"/>
    </xf>
    <xf numFmtId="10" fontId="3" fillId="0" borderId="0" xfId="0" applyNumberFormat="1" applyFont="1" applyAlignment="1" applyProtection="1">
      <alignment horizontal="center"/>
      <protection locked="0"/>
    </xf>
    <xf numFmtId="44" fontId="3" fillId="0" borderId="0" xfId="0" applyNumberFormat="1" applyFont="1" applyAlignment="1" applyProtection="1">
      <alignment horizontal="center"/>
      <protection locked="0"/>
    </xf>
    <xf numFmtId="0" fontId="3" fillId="0" borderId="12" xfId="0" applyFont="1" applyFill="1" applyBorder="1" applyAlignment="1" applyProtection="1">
      <alignment horizontal="center"/>
      <protection hidden="1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wrapText="1"/>
      <protection locked="0"/>
    </xf>
    <xf numFmtId="0" fontId="3" fillId="0" borderId="12" xfId="0" applyFont="1" applyFill="1" applyBorder="1" applyAlignment="1" applyProtection="1">
      <alignment horizontal="center" vertical="center" wrapText="1"/>
      <protection locked="0"/>
    </xf>
    <xf numFmtId="0" fontId="4" fillId="8" borderId="12" xfId="0" applyFont="1" applyFill="1" applyBorder="1" applyAlignment="1" applyProtection="1">
      <alignment horizontal="center" vertical="center" wrapText="1"/>
      <protection hidden="1"/>
    </xf>
    <xf numFmtId="44" fontId="3" fillId="6" borderId="12" xfId="0" applyNumberFormat="1" applyFont="1" applyFill="1" applyBorder="1" applyAlignment="1" applyProtection="1">
      <alignment horizontal="center" vertical="center" wrapText="1"/>
      <protection locked="0"/>
    </xf>
    <xf numFmtId="43" fontId="3" fillId="0" borderId="0" xfId="0" applyNumberFormat="1" applyFont="1" applyAlignment="1" applyProtection="1">
      <alignment vertical="center"/>
      <protection hidden="1"/>
    </xf>
    <xf numFmtId="43" fontId="3" fillId="0" borderId="0" xfId="0" applyNumberFormat="1" applyFont="1" applyAlignment="1" applyProtection="1">
      <alignment horizontal="center"/>
      <protection locked="0"/>
    </xf>
    <xf numFmtId="0" fontId="8" fillId="0" borderId="12" xfId="0" applyFont="1" applyFill="1" applyBorder="1" applyAlignment="1">
      <alignment horizontal="left" vertical="center" wrapText="1" readingOrder="1"/>
    </xf>
    <xf numFmtId="1" fontId="8" fillId="0" borderId="12" xfId="0" applyNumberFormat="1" applyFont="1" applyFill="1" applyBorder="1" applyAlignment="1">
      <alignment horizontal="center" vertical="center" wrapText="1" readingOrder="1"/>
    </xf>
    <xf numFmtId="0" fontId="8" fillId="0" borderId="12" xfId="0" applyFont="1" applyFill="1" applyBorder="1" applyAlignment="1">
      <alignment horizontal="center" vertical="center" wrapText="1" readingOrder="1"/>
    </xf>
    <xf numFmtId="44" fontId="4" fillId="0" borderId="0" xfId="0" applyNumberFormat="1" applyFont="1" applyFill="1" applyBorder="1" applyAlignment="1" applyProtection="1">
      <alignment horizontal="center" vertical="center"/>
      <protection locked="0"/>
    </xf>
    <xf numFmtId="43" fontId="4" fillId="0" borderId="0" xfId="0" applyNumberFormat="1" applyFont="1" applyFill="1" applyBorder="1" applyAlignment="1" applyProtection="1">
      <alignment horizontal="center" vertical="center"/>
      <protection locked="0"/>
    </xf>
    <xf numFmtId="49" fontId="8" fillId="0" borderId="12" xfId="0" applyNumberFormat="1" applyFont="1" applyFill="1" applyBorder="1" applyAlignment="1">
      <alignment horizontal="center" vertical="center" wrapText="1" readingOrder="1"/>
    </xf>
    <xf numFmtId="44" fontId="3" fillId="8" borderId="12" xfId="0" applyNumberFormat="1" applyFont="1" applyFill="1" applyBorder="1" applyAlignment="1" applyProtection="1">
      <alignment horizontal="center"/>
      <protection locked="0"/>
    </xf>
    <xf numFmtId="10" fontId="3" fillId="8" borderId="12" xfId="0" applyNumberFormat="1" applyFont="1" applyFill="1" applyBorder="1" applyAlignment="1" applyProtection="1">
      <alignment horizontal="center"/>
      <protection locked="0"/>
    </xf>
    <xf numFmtId="0" fontId="4" fillId="10" borderId="12" xfId="0" applyFont="1" applyFill="1" applyBorder="1" applyAlignment="1" applyProtection="1">
      <alignment horizontal="center" vertical="center" wrapText="1"/>
      <protection hidden="1"/>
    </xf>
    <xf numFmtId="49" fontId="4" fillId="10" borderId="12" xfId="0" applyNumberFormat="1" applyFont="1" applyFill="1" applyBorder="1" applyAlignment="1" applyProtection="1">
      <alignment horizontal="center" vertical="center" wrapText="1"/>
      <protection hidden="1"/>
    </xf>
    <xf numFmtId="44" fontId="4" fillId="10" borderId="12" xfId="0" applyNumberFormat="1" applyFont="1" applyFill="1" applyBorder="1" applyAlignment="1" applyProtection="1">
      <alignment horizontal="center" vertical="center" wrapText="1"/>
      <protection locked="0"/>
    </xf>
    <xf numFmtId="10" fontId="4" fillId="10" borderId="12" xfId="0" applyNumberFormat="1" applyFont="1" applyFill="1" applyBorder="1" applyAlignment="1" applyProtection="1">
      <alignment horizontal="center" vertical="center" wrapText="1"/>
      <protection locked="0"/>
    </xf>
    <xf numFmtId="44" fontId="3" fillId="5" borderId="12" xfId="0" applyNumberFormat="1" applyFont="1" applyFill="1" applyBorder="1" applyAlignment="1" applyProtection="1">
      <alignment horizontal="center" vertical="center" wrapText="1"/>
    </xf>
    <xf numFmtId="43" fontId="3" fillId="5" borderId="12" xfId="0" applyNumberFormat="1" applyFont="1" applyFill="1" applyBorder="1" applyAlignment="1" applyProtection="1">
      <alignment horizontal="center" vertical="center" wrapText="1"/>
    </xf>
    <xf numFmtId="44" fontId="4" fillId="10" borderId="12" xfId="0" applyNumberFormat="1" applyFont="1" applyFill="1" applyBorder="1" applyAlignment="1" applyProtection="1">
      <alignment horizontal="center" vertical="center" wrapText="1"/>
    </xf>
    <xf numFmtId="43" fontId="4" fillId="10" borderId="12" xfId="0" applyNumberFormat="1" applyFont="1" applyFill="1" applyBorder="1" applyAlignment="1" applyProtection="1">
      <alignment horizontal="center" vertical="center" wrapText="1"/>
    </xf>
    <xf numFmtId="44" fontId="3" fillId="0" borderId="12" xfId="0" applyNumberFormat="1" applyFont="1" applyFill="1" applyBorder="1" applyAlignment="1" applyProtection="1">
      <alignment horizontal="center"/>
    </xf>
    <xf numFmtId="43" fontId="3" fillId="0" borderId="12" xfId="0" applyNumberFormat="1" applyFont="1" applyFill="1" applyBorder="1" applyAlignment="1" applyProtection="1">
      <alignment horizontal="center"/>
    </xf>
    <xf numFmtId="44" fontId="3" fillId="0" borderId="17" xfId="0" applyNumberFormat="1" applyFont="1" applyFill="1" applyBorder="1" applyAlignment="1" applyProtection="1">
      <alignment horizontal="center"/>
    </xf>
    <xf numFmtId="43" fontId="3" fillId="0" borderId="17" xfId="0" applyNumberFormat="1" applyFont="1" applyFill="1" applyBorder="1" applyAlignment="1" applyProtection="1">
      <alignment horizontal="center"/>
    </xf>
    <xf numFmtId="14" fontId="3" fillId="3" borderId="11" xfId="0" applyNumberFormat="1" applyFont="1" applyFill="1" applyBorder="1" applyAlignment="1" applyProtection="1">
      <alignment horizontal="center" vertical="center"/>
      <protection locked="0"/>
    </xf>
    <xf numFmtId="43" fontId="10" fillId="5" borderId="20" xfId="3" applyNumberFormat="1" applyFont="1" applyFill="1" applyBorder="1" applyAlignment="1" applyProtection="1">
      <alignment horizontal="center"/>
    </xf>
    <xf numFmtId="10" fontId="10" fillId="5" borderId="18" xfId="3" applyNumberFormat="1" applyFont="1" applyFill="1" applyBorder="1" applyAlignment="1" applyProtection="1">
      <alignment horizontal="right"/>
      <protection locked="0"/>
    </xf>
    <xf numFmtId="10" fontId="10" fillId="5" borderId="19" xfId="3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center" vertical="center"/>
      <protection hidden="1"/>
    </xf>
    <xf numFmtId="0" fontId="3" fillId="3" borderId="1" xfId="0" applyFont="1" applyFill="1" applyBorder="1" applyAlignment="1" applyProtection="1">
      <alignment horizontal="left" vertical="center"/>
      <protection locked="0"/>
    </xf>
    <xf numFmtId="0" fontId="3" fillId="3" borderId="2" xfId="0" applyFont="1" applyFill="1" applyBorder="1" applyAlignment="1" applyProtection="1">
      <alignment horizontal="left" vertical="center"/>
      <protection locked="0"/>
    </xf>
    <xf numFmtId="0" fontId="3" fillId="3" borderId="3" xfId="0" applyFont="1" applyFill="1" applyBorder="1" applyAlignment="1" applyProtection="1">
      <alignment horizontal="left" vertical="center"/>
      <protection locked="0"/>
    </xf>
    <xf numFmtId="0" fontId="3" fillId="3" borderId="4" xfId="0" applyFont="1" applyFill="1" applyBorder="1" applyAlignment="1" applyProtection="1">
      <alignment horizontal="left" vertical="center"/>
      <protection locked="0"/>
    </xf>
    <xf numFmtId="0" fontId="3" fillId="3" borderId="5" xfId="0" applyFont="1" applyFill="1" applyBorder="1" applyAlignment="1" applyProtection="1">
      <alignment horizontal="left" vertical="center"/>
      <protection locked="0"/>
    </xf>
    <xf numFmtId="0" fontId="3" fillId="3" borderId="6" xfId="0" applyFont="1" applyFill="1" applyBorder="1" applyAlignment="1" applyProtection="1">
      <alignment horizontal="left" vertical="center"/>
      <protection locked="0"/>
    </xf>
    <xf numFmtId="0" fontId="3" fillId="3" borderId="7" xfId="0" applyFont="1" applyFill="1" applyBorder="1" applyAlignment="1" applyProtection="1">
      <alignment horizontal="left" vertical="center"/>
      <protection locked="0"/>
    </xf>
    <xf numFmtId="0" fontId="3" fillId="3" borderId="8" xfId="0" applyFont="1" applyFill="1" applyBorder="1" applyAlignment="1" applyProtection="1">
      <alignment horizontal="left" vertical="center"/>
      <protection locked="0"/>
    </xf>
    <xf numFmtId="44" fontId="4" fillId="4" borderId="15" xfId="0" applyNumberFormat="1" applyFont="1" applyFill="1" applyBorder="1" applyAlignment="1" applyProtection="1">
      <alignment horizontal="center" vertical="center" wrapText="1"/>
      <protection locked="0"/>
    </xf>
    <xf numFmtId="44" fontId="4" fillId="4" borderId="16" xfId="0" applyNumberFormat="1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 wrapText="1"/>
    </xf>
    <xf numFmtId="0" fontId="4" fillId="3" borderId="14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4" fillId="10" borderId="12" xfId="0" applyFont="1" applyFill="1" applyBorder="1" applyAlignment="1" applyProtection="1">
      <alignment horizontal="center" vertical="center" wrapText="1"/>
    </xf>
  </cellXfs>
  <cellStyles count="4">
    <cellStyle name="Accent3" xfId="3" builtinId="37"/>
    <cellStyle name="Ongeldig" xfId="1" builtinId="27"/>
    <cellStyle name="Standaard" xfId="0" builtinId="0"/>
    <cellStyle name="Standaard 2" xfId="2" xr:uid="{F6F2D424-1935-4F3E-B5AA-584985120A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A7203-4EDB-4780-A992-E7A61EA567BD}">
  <dimension ref="A1:M81"/>
  <sheetViews>
    <sheetView tabSelected="1" topLeftCell="C1" zoomScaleNormal="100" workbookViewId="0">
      <selection activeCell="H22" sqref="H22"/>
    </sheetView>
  </sheetViews>
  <sheetFormatPr defaultColWidth="9.33203125" defaultRowHeight="11.4" x14ac:dyDescent="0.2"/>
  <cols>
    <col min="1" max="1" width="19.44140625" style="12" bestFit="1" customWidth="1"/>
    <col min="2" max="2" width="58.88671875" style="18" bestFit="1" customWidth="1"/>
    <col min="3" max="3" width="20.33203125" style="12" bestFit="1" customWidth="1"/>
    <col min="4" max="6" width="16.6640625" style="13" customWidth="1"/>
    <col min="7" max="7" width="60.6640625" style="21" customWidth="1"/>
    <col min="8" max="9" width="16.6640625" style="21" customWidth="1"/>
    <col min="10" max="10" width="19.5546875" style="23" bestFit="1" customWidth="1"/>
    <col min="11" max="11" width="16.6640625" style="22" customWidth="1"/>
    <col min="12" max="12" width="16.6640625" style="23" customWidth="1"/>
    <col min="13" max="13" width="16.6640625" style="31" customWidth="1"/>
    <col min="14" max="16384" width="9.33203125" style="18"/>
  </cols>
  <sheetData>
    <row r="1" spans="1:13" x14ac:dyDescent="0.2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x14ac:dyDescent="0.2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3" ht="12" thickBot="1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3" s="2" customFormat="1" ht="11.4" customHeight="1" thickBot="1" x14ac:dyDescent="0.35">
      <c r="A4" s="1" t="s">
        <v>1</v>
      </c>
      <c r="B4" s="57"/>
      <c r="C4" s="58"/>
      <c r="E4" s="13"/>
      <c r="F4" s="3"/>
      <c r="G4" s="3"/>
      <c r="H4" s="3"/>
      <c r="I4" s="4"/>
      <c r="J4" s="5"/>
      <c r="K4" s="6"/>
      <c r="L4" s="6"/>
      <c r="M4" s="30"/>
    </row>
    <row r="5" spans="1:13" s="2" customFormat="1" ht="11.4" customHeight="1" thickTop="1" x14ac:dyDescent="0.3">
      <c r="A5" s="7" t="s">
        <v>2</v>
      </c>
      <c r="B5" s="59"/>
      <c r="C5" s="60"/>
      <c r="E5" s="13"/>
      <c r="F5" s="3"/>
      <c r="G5" s="3"/>
      <c r="H5" s="3"/>
      <c r="I5" s="4"/>
      <c r="J5" s="5"/>
      <c r="K5" s="6"/>
      <c r="L5" s="6"/>
      <c r="M5" s="30"/>
    </row>
    <row r="6" spans="1:13" s="2" customFormat="1" ht="11.4" customHeight="1" thickBot="1" x14ac:dyDescent="0.35">
      <c r="A6" s="8" t="s">
        <v>3</v>
      </c>
      <c r="B6" s="61"/>
      <c r="C6" s="62"/>
      <c r="E6" s="13"/>
      <c r="F6" s="3"/>
      <c r="G6" s="3"/>
      <c r="H6" s="3"/>
      <c r="I6" s="4"/>
      <c r="J6" s="5"/>
      <c r="K6" s="6"/>
      <c r="L6" s="6"/>
      <c r="M6" s="30"/>
    </row>
    <row r="7" spans="1:13" s="2" customFormat="1" ht="11.4" customHeight="1" thickTop="1" thickBot="1" x14ac:dyDescent="0.35">
      <c r="A7" s="9" t="s">
        <v>4</v>
      </c>
      <c r="B7" s="63"/>
      <c r="C7" s="64"/>
      <c r="E7" s="13"/>
      <c r="F7" s="3"/>
      <c r="G7" s="3"/>
      <c r="H7" s="3"/>
      <c r="I7" s="4"/>
      <c r="J7" s="5"/>
      <c r="K7" s="6"/>
      <c r="L7" s="6"/>
      <c r="M7" s="30"/>
    </row>
    <row r="8" spans="1:13" s="2" customFormat="1" ht="11.4" customHeight="1" thickTop="1" thickBot="1" x14ac:dyDescent="0.35">
      <c r="A8" s="10" t="s">
        <v>5</v>
      </c>
      <c r="B8" s="11"/>
      <c r="C8" s="52"/>
      <c r="E8" s="13"/>
      <c r="F8" s="3"/>
      <c r="G8" s="3"/>
      <c r="H8" s="3"/>
      <c r="I8" s="4"/>
      <c r="J8" s="5"/>
      <c r="K8" s="6"/>
      <c r="L8" s="6"/>
      <c r="M8" s="30"/>
    </row>
    <row r="10" spans="1:13" ht="12" thickBot="1" x14ac:dyDescent="0.25"/>
    <row r="11" spans="1:13" ht="28.8" customHeight="1" x14ac:dyDescent="0.2">
      <c r="G11" s="67" t="s">
        <v>6</v>
      </c>
      <c r="H11" s="68"/>
      <c r="I11" s="68"/>
      <c r="J11" s="65" t="s">
        <v>237</v>
      </c>
      <c r="K11" s="66"/>
      <c r="L11" s="35"/>
      <c r="M11" s="36"/>
    </row>
    <row r="12" spans="1:13" s="13" customFormat="1" ht="28.95" customHeight="1" x14ac:dyDescent="0.3">
      <c r="A12" s="14" t="s">
        <v>7</v>
      </c>
      <c r="B12" s="14" t="s">
        <v>7</v>
      </c>
      <c r="C12" s="14" t="s">
        <v>7</v>
      </c>
      <c r="D12" s="14" t="s">
        <v>7</v>
      </c>
      <c r="E12" s="14" t="s">
        <v>7</v>
      </c>
      <c r="F12" s="14" t="s">
        <v>7</v>
      </c>
      <c r="G12" s="69" t="s">
        <v>8</v>
      </c>
      <c r="H12" s="69" t="s">
        <v>8</v>
      </c>
      <c r="I12" s="69" t="s">
        <v>8</v>
      </c>
      <c r="J12" s="29" t="s">
        <v>8</v>
      </c>
      <c r="K12" s="15" t="s">
        <v>8</v>
      </c>
      <c r="L12" s="44" t="s">
        <v>7</v>
      </c>
      <c r="M12" s="45" t="s">
        <v>7</v>
      </c>
    </row>
    <row r="13" spans="1:13" s="16" customFormat="1" ht="60" customHeight="1" x14ac:dyDescent="0.3">
      <c r="A13" s="28" t="s">
        <v>9</v>
      </c>
      <c r="B13" s="28" t="s">
        <v>10</v>
      </c>
      <c r="C13" s="40" t="s">
        <v>11</v>
      </c>
      <c r="D13" s="40" t="s">
        <v>12</v>
      </c>
      <c r="E13" s="41" t="s">
        <v>13</v>
      </c>
      <c r="F13" s="41" t="s">
        <v>14</v>
      </c>
      <c r="G13" s="70" t="s">
        <v>15</v>
      </c>
      <c r="H13" s="70" t="s">
        <v>16</v>
      </c>
      <c r="I13" s="70" t="s">
        <v>17</v>
      </c>
      <c r="J13" s="42" t="s">
        <v>18</v>
      </c>
      <c r="K13" s="43" t="s">
        <v>19</v>
      </c>
      <c r="L13" s="46" t="s">
        <v>235</v>
      </c>
      <c r="M13" s="47" t="s">
        <v>236</v>
      </c>
    </row>
    <row r="14" spans="1:13" x14ac:dyDescent="0.2">
      <c r="A14" s="24" t="s">
        <v>20</v>
      </c>
      <c r="B14" s="32" t="s">
        <v>21</v>
      </c>
      <c r="C14" s="37">
        <v>10164</v>
      </c>
      <c r="D14" s="33">
        <v>2</v>
      </c>
      <c r="E14" s="34" t="s">
        <v>22</v>
      </c>
      <c r="F14" s="25" t="s">
        <v>23</v>
      </c>
      <c r="G14" s="26"/>
      <c r="H14" s="26"/>
      <c r="I14" s="26"/>
      <c r="J14" s="38"/>
      <c r="K14" s="39"/>
      <c r="L14" s="48">
        <f>J14-(J14*K14)</f>
        <v>0</v>
      </c>
      <c r="M14" s="49">
        <f>D14*L14</f>
        <v>0</v>
      </c>
    </row>
    <row r="15" spans="1:13" x14ac:dyDescent="0.2">
      <c r="A15" s="24" t="s">
        <v>24</v>
      </c>
      <c r="B15" s="32" t="s">
        <v>25</v>
      </c>
      <c r="C15" s="37" t="s">
        <v>26</v>
      </c>
      <c r="D15" s="33">
        <v>60</v>
      </c>
      <c r="E15" s="34" t="s">
        <v>27</v>
      </c>
      <c r="F15" s="25" t="s">
        <v>23</v>
      </c>
      <c r="G15" s="26"/>
      <c r="H15" s="26"/>
      <c r="I15" s="26"/>
      <c r="J15" s="38"/>
      <c r="K15" s="39"/>
      <c r="L15" s="48">
        <f t="shared" ref="L15:L78" si="0">J15-(J15*K15)</f>
        <v>0</v>
      </c>
      <c r="M15" s="49">
        <f t="shared" ref="M15:M78" si="1">D15*L15</f>
        <v>0</v>
      </c>
    </row>
    <row r="16" spans="1:13" x14ac:dyDescent="0.2">
      <c r="A16" s="24" t="s">
        <v>28</v>
      </c>
      <c r="B16" s="32" t="s">
        <v>29</v>
      </c>
      <c r="C16" s="37" t="s">
        <v>30</v>
      </c>
      <c r="D16" s="33">
        <v>25</v>
      </c>
      <c r="E16" s="34" t="s">
        <v>31</v>
      </c>
      <c r="F16" s="25" t="s">
        <v>23</v>
      </c>
      <c r="G16" s="26"/>
      <c r="H16" s="26"/>
      <c r="I16" s="26"/>
      <c r="J16" s="38"/>
      <c r="K16" s="39"/>
      <c r="L16" s="48">
        <f t="shared" si="0"/>
        <v>0</v>
      </c>
      <c r="M16" s="49">
        <f t="shared" si="1"/>
        <v>0</v>
      </c>
    </row>
    <row r="17" spans="1:13" x14ac:dyDescent="0.2">
      <c r="A17" s="24" t="s">
        <v>32</v>
      </c>
      <c r="B17" s="32" t="s">
        <v>33</v>
      </c>
      <c r="C17" s="37" t="s">
        <v>34</v>
      </c>
      <c r="D17" s="33">
        <v>32</v>
      </c>
      <c r="E17" s="34" t="s">
        <v>35</v>
      </c>
      <c r="F17" s="25" t="s">
        <v>23</v>
      </c>
      <c r="G17" s="26"/>
      <c r="H17" s="26"/>
      <c r="I17" s="26"/>
      <c r="J17" s="38"/>
      <c r="K17" s="39"/>
      <c r="L17" s="48">
        <f t="shared" si="0"/>
        <v>0</v>
      </c>
      <c r="M17" s="49">
        <f t="shared" si="1"/>
        <v>0</v>
      </c>
    </row>
    <row r="18" spans="1:13" x14ac:dyDescent="0.2">
      <c r="A18" s="24" t="s">
        <v>36</v>
      </c>
      <c r="B18" s="32" t="s">
        <v>37</v>
      </c>
      <c r="C18" s="37" t="s">
        <v>38</v>
      </c>
      <c r="D18" s="33">
        <v>2</v>
      </c>
      <c r="E18" s="34" t="s">
        <v>39</v>
      </c>
      <c r="F18" s="25" t="s">
        <v>23</v>
      </c>
      <c r="G18" s="26"/>
      <c r="H18" s="26"/>
      <c r="I18" s="26"/>
      <c r="J18" s="38"/>
      <c r="K18" s="39"/>
      <c r="L18" s="48">
        <f t="shared" si="0"/>
        <v>0</v>
      </c>
      <c r="M18" s="49">
        <f t="shared" si="1"/>
        <v>0</v>
      </c>
    </row>
    <row r="19" spans="1:13" x14ac:dyDescent="0.2">
      <c r="A19" s="24" t="s">
        <v>40</v>
      </c>
      <c r="B19" s="32" t="s">
        <v>41</v>
      </c>
      <c r="C19" s="37" t="s">
        <v>42</v>
      </c>
      <c r="D19" s="33">
        <v>2</v>
      </c>
      <c r="E19" s="34" t="s">
        <v>39</v>
      </c>
      <c r="F19" s="25" t="s">
        <v>23</v>
      </c>
      <c r="G19" s="26"/>
      <c r="H19" s="26"/>
      <c r="I19" s="26"/>
      <c r="J19" s="38"/>
      <c r="K19" s="39"/>
      <c r="L19" s="48">
        <f t="shared" si="0"/>
        <v>0</v>
      </c>
      <c r="M19" s="49">
        <f t="shared" si="1"/>
        <v>0</v>
      </c>
    </row>
    <row r="20" spans="1:13" x14ac:dyDescent="0.2">
      <c r="A20" s="24" t="s">
        <v>43</v>
      </c>
      <c r="B20" s="32" t="s">
        <v>44</v>
      </c>
      <c r="C20" s="37" t="s">
        <v>45</v>
      </c>
      <c r="D20" s="33">
        <v>2</v>
      </c>
      <c r="E20" s="34" t="s">
        <v>39</v>
      </c>
      <c r="F20" s="25" t="s">
        <v>23</v>
      </c>
      <c r="G20" s="26"/>
      <c r="H20" s="26"/>
      <c r="I20" s="26"/>
      <c r="J20" s="38"/>
      <c r="K20" s="39"/>
      <c r="L20" s="48">
        <f t="shared" si="0"/>
        <v>0</v>
      </c>
      <c r="M20" s="49">
        <f t="shared" si="1"/>
        <v>0</v>
      </c>
    </row>
    <row r="21" spans="1:13" x14ac:dyDescent="0.2">
      <c r="A21" s="24" t="s">
        <v>46</v>
      </c>
      <c r="B21" s="32" t="s">
        <v>47</v>
      </c>
      <c r="C21" s="37" t="s">
        <v>48</v>
      </c>
      <c r="D21" s="33">
        <v>15</v>
      </c>
      <c r="E21" s="34" t="s">
        <v>49</v>
      </c>
      <c r="F21" s="25" t="s">
        <v>23</v>
      </c>
      <c r="G21" s="26"/>
      <c r="H21" s="26"/>
      <c r="I21" s="26"/>
      <c r="J21" s="38"/>
      <c r="K21" s="39"/>
      <c r="L21" s="48">
        <f t="shared" si="0"/>
        <v>0</v>
      </c>
      <c r="M21" s="49">
        <f t="shared" si="1"/>
        <v>0</v>
      </c>
    </row>
    <row r="22" spans="1:13" x14ac:dyDescent="0.2">
      <c r="A22" s="24" t="s">
        <v>50</v>
      </c>
      <c r="B22" s="32" t="s">
        <v>51</v>
      </c>
      <c r="C22" s="37" t="s">
        <v>52</v>
      </c>
      <c r="D22" s="33">
        <v>10</v>
      </c>
      <c r="E22" s="34" t="s">
        <v>49</v>
      </c>
      <c r="F22" s="25" t="s">
        <v>23</v>
      </c>
      <c r="G22" s="26"/>
      <c r="H22" s="26"/>
      <c r="I22" s="26"/>
      <c r="J22" s="38"/>
      <c r="K22" s="39"/>
      <c r="L22" s="48">
        <f t="shared" si="0"/>
        <v>0</v>
      </c>
      <c r="M22" s="49">
        <f t="shared" si="1"/>
        <v>0</v>
      </c>
    </row>
    <row r="23" spans="1:13" x14ac:dyDescent="0.2">
      <c r="A23" s="24" t="s">
        <v>53</v>
      </c>
      <c r="B23" s="32" t="s">
        <v>54</v>
      </c>
      <c r="C23" s="37" t="s">
        <v>55</v>
      </c>
      <c r="D23" s="33">
        <v>40</v>
      </c>
      <c r="E23" s="34" t="s">
        <v>49</v>
      </c>
      <c r="F23" s="25" t="s">
        <v>23</v>
      </c>
      <c r="G23" s="26"/>
      <c r="H23" s="26"/>
      <c r="I23" s="26"/>
      <c r="J23" s="38"/>
      <c r="K23" s="39"/>
      <c r="L23" s="48">
        <f t="shared" si="0"/>
        <v>0</v>
      </c>
      <c r="M23" s="49">
        <f t="shared" si="1"/>
        <v>0</v>
      </c>
    </row>
    <row r="24" spans="1:13" x14ac:dyDescent="0.2">
      <c r="A24" s="24" t="s">
        <v>56</v>
      </c>
      <c r="B24" s="32" t="s">
        <v>57</v>
      </c>
      <c r="C24" s="37" t="s">
        <v>58</v>
      </c>
      <c r="D24" s="33">
        <v>2</v>
      </c>
      <c r="E24" s="34" t="s">
        <v>49</v>
      </c>
      <c r="F24" s="25" t="s">
        <v>23</v>
      </c>
      <c r="G24" s="26"/>
      <c r="H24" s="26"/>
      <c r="I24" s="26"/>
      <c r="J24" s="38"/>
      <c r="K24" s="39"/>
      <c r="L24" s="48">
        <f t="shared" si="0"/>
        <v>0</v>
      </c>
      <c r="M24" s="49">
        <f t="shared" si="1"/>
        <v>0</v>
      </c>
    </row>
    <row r="25" spans="1:13" x14ac:dyDescent="0.2">
      <c r="A25" s="24" t="s">
        <v>59</v>
      </c>
      <c r="B25" s="32" t="s">
        <v>60</v>
      </c>
      <c r="C25" s="37" t="s">
        <v>61</v>
      </c>
      <c r="D25" s="33">
        <v>332</v>
      </c>
      <c r="E25" s="34" t="s">
        <v>62</v>
      </c>
      <c r="F25" s="25" t="s">
        <v>23</v>
      </c>
      <c r="G25" s="26"/>
      <c r="H25" s="26"/>
      <c r="I25" s="26"/>
      <c r="J25" s="38"/>
      <c r="K25" s="39"/>
      <c r="L25" s="48">
        <f t="shared" si="0"/>
        <v>0</v>
      </c>
      <c r="M25" s="49">
        <f t="shared" si="1"/>
        <v>0</v>
      </c>
    </row>
    <row r="26" spans="1:13" x14ac:dyDescent="0.2">
      <c r="A26" s="24" t="s">
        <v>63</v>
      </c>
      <c r="B26" s="32" t="s">
        <v>64</v>
      </c>
      <c r="C26" s="37" t="s">
        <v>65</v>
      </c>
      <c r="D26" s="33">
        <v>2</v>
      </c>
      <c r="E26" s="34" t="s">
        <v>49</v>
      </c>
      <c r="F26" s="25" t="s">
        <v>23</v>
      </c>
      <c r="G26" s="26"/>
      <c r="H26" s="26"/>
      <c r="I26" s="26"/>
      <c r="J26" s="38"/>
      <c r="K26" s="39"/>
      <c r="L26" s="48">
        <f t="shared" si="0"/>
        <v>0</v>
      </c>
      <c r="M26" s="49">
        <f t="shared" si="1"/>
        <v>0</v>
      </c>
    </row>
    <row r="27" spans="1:13" x14ac:dyDescent="0.2">
      <c r="A27" s="24" t="s">
        <v>66</v>
      </c>
      <c r="B27" s="32" t="s">
        <v>67</v>
      </c>
      <c r="C27" s="37" t="s">
        <v>68</v>
      </c>
      <c r="D27" s="33">
        <v>2</v>
      </c>
      <c r="E27" s="34" t="s">
        <v>69</v>
      </c>
      <c r="F27" s="25" t="s">
        <v>23</v>
      </c>
      <c r="G27" s="26"/>
      <c r="H27" s="26"/>
      <c r="I27" s="26"/>
      <c r="J27" s="38"/>
      <c r="K27" s="39"/>
      <c r="L27" s="48">
        <f t="shared" si="0"/>
        <v>0</v>
      </c>
      <c r="M27" s="49">
        <f t="shared" si="1"/>
        <v>0</v>
      </c>
    </row>
    <row r="28" spans="1:13" x14ac:dyDescent="0.2">
      <c r="A28" s="24" t="s">
        <v>70</v>
      </c>
      <c r="B28" s="32" t="s">
        <v>71</v>
      </c>
      <c r="C28" s="37" t="s">
        <v>72</v>
      </c>
      <c r="D28" s="33">
        <v>2</v>
      </c>
      <c r="E28" s="34" t="s">
        <v>49</v>
      </c>
      <c r="F28" s="25" t="s">
        <v>23</v>
      </c>
      <c r="G28" s="26"/>
      <c r="H28" s="26"/>
      <c r="I28" s="26"/>
      <c r="J28" s="38"/>
      <c r="K28" s="39"/>
      <c r="L28" s="48">
        <f t="shared" si="0"/>
        <v>0</v>
      </c>
      <c r="M28" s="49">
        <f t="shared" si="1"/>
        <v>0</v>
      </c>
    </row>
    <row r="29" spans="1:13" x14ac:dyDescent="0.2">
      <c r="A29" s="24" t="s">
        <v>73</v>
      </c>
      <c r="B29" s="32" t="s">
        <v>74</v>
      </c>
      <c r="C29" s="37" t="s">
        <v>75</v>
      </c>
      <c r="D29" s="33">
        <v>125</v>
      </c>
      <c r="E29" s="34" t="s">
        <v>49</v>
      </c>
      <c r="F29" s="25" t="s">
        <v>23</v>
      </c>
      <c r="G29" s="26"/>
      <c r="H29" s="26"/>
      <c r="I29" s="26"/>
      <c r="J29" s="38"/>
      <c r="K29" s="39"/>
      <c r="L29" s="48">
        <f t="shared" si="0"/>
        <v>0</v>
      </c>
      <c r="M29" s="49">
        <f t="shared" si="1"/>
        <v>0</v>
      </c>
    </row>
    <row r="30" spans="1:13" x14ac:dyDescent="0.2">
      <c r="A30" s="24" t="s">
        <v>76</v>
      </c>
      <c r="B30" s="32" t="s">
        <v>77</v>
      </c>
      <c r="C30" s="37" t="s">
        <v>78</v>
      </c>
      <c r="D30" s="33">
        <v>1</v>
      </c>
      <c r="E30" s="34" t="s">
        <v>49</v>
      </c>
      <c r="F30" s="25" t="s">
        <v>23</v>
      </c>
      <c r="G30" s="26"/>
      <c r="H30" s="26"/>
      <c r="I30" s="26"/>
      <c r="J30" s="38"/>
      <c r="K30" s="39"/>
      <c r="L30" s="48">
        <f t="shared" si="0"/>
        <v>0</v>
      </c>
      <c r="M30" s="49">
        <f t="shared" si="1"/>
        <v>0</v>
      </c>
    </row>
    <row r="31" spans="1:13" x14ac:dyDescent="0.2">
      <c r="A31" s="24" t="s">
        <v>79</v>
      </c>
      <c r="B31" s="32" t="s">
        <v>80</v>
      </c>
      <c r="C31" s="37" t="s">
        <v>81</v>
      </c>
      <c r="D31" s="33">
        <v>3</v>
      </c>
      <c r="E31" s="34" t="s">
        <v>49</v>
      </c>
      <c r="F31" s="25" t="s">
        <v>23</v>
      </c>
      <c r="G31" s="26"/>
      <c r="H31" s="26"/>
      <c r="I31" s="26"/>
      <c r="J31" s="38"/>
      <c r="K31" s="39"/>
      <c r="L31" s="48">
        <f t="shared" si="0"/>
        <v>0</v>
      </c>
      <c r="M31" s="49">
        <f t="shared" si="1"/>
        <v>0</v>
      </c>
    </row>
    <row r="32" spans="1:13" x14ac:dyDescent="0.2">
      <c r="A32" s="24" t="s">
        <v>82</v>
      </c>
      <c r="B32" s="32" t="s">
        <v>83</v>
      </c>
      <c r="C32" s="37" t="s">
        <v>84</v>
      </c>
      <c r="D32" s="33">
        <v>6</v>
      </c>
      <c r="E32" s="34" t="s">
        <v>49</v>
      </c>
      <c r="F32" s="25" t="s">
        <v>23</v>
      </c>
      <c r="G32" s="26"/>
      <c r="H32" s="26"/>
      <c r="I32" s="26"/>
      <c r="J32" s="38"/>
      <c r="K32" s="39"/>
      <c r="L32" s="48">
        <f t="shared" si="0"/>
        <v>0</v>
      </c>
      <c r="M32" s="49">
        <f t="shared" si="1"/>
        <v>0</v>
      </c>
    </row>
    <row r="33" spans="1:13" x14ac:dyDescent="0.2">
      <c r="A33" s="24" t="s">
        <v>85</v>
      </c>
      <c r="B33" s="32" t="s">
        <v>86</v>
      </c>
      <c r="C33" s="37" t="s">
        <v>87</v>
      </c>
      <c r="D33" s="33">
        <v>1</v>
      </c>
      <c r="E33" s="34" t="s">
        <v>49</v>
      </c>
      <c r="F33" s="25" t="s">
        <v>23</v>
      </c>
      <c r="G33" s="26"/>
      <c r="H33" s="26"/>
      <c r="I33" s="26"/>
      <c r="J33" s="38"/>
      <c r="K33" s="39"/>
      <c r="L33" s="48">
        <f t="shared" si="0"/>
        <v>0</v>
      </c>
      <c r="M33" s="49">
        <f t="shared" si="1"/>
        <v>0</v>
      </c>
    </row>
    <row r="34" spans="1:13" x14ac:dyDescent="0.2">
      <c r="A34" s="24" t="s">
        <v>88</v>
      </c>
      <c r="B34" s="32" t="s">
        <v>89</v>
      </c>
      <c r="C34" s="37" t="s">
        <v>90</v>
      </c>
      <c r="D34" s="33">
        <v>700</v>
      </c>
      <c r="E34" s="34" t="s">
        <v>35</v>
      </c>
      <c r="F34" s="25" t="s">
        <v>23</v>
      </c>
      <c r="G34" s="26"/>
      <c r="H34" s="26"/>
      <c r="I34" s="26"/>
      <c r="J34" s="38"/>
      <c r="K34" s="39"/>
      <c r="L34" s="48">
        <f t="shared" si="0"/>
        <v>0</v>
      </c>
      <c r="M34" s="49">
        <f t="shared" si="1"/>
        <v>0</v>
      </c>
    </row>
    <row r="35" spans="1:13" x14ac:dyDescent="0.2">
      <c r="A35" s="24" t="s">
        <v>91</v>
      </c>
      <c r="B35" s="32" t="s">
        <v>92</v>
      </c>
      <c r="C35" s="37" t="s">
        <v>93</v>
      </c>
      <c r="D35" s="33">
        <v>2</v>
      </c>
      <c r="E35" s="34" t="s">
        <v>49</v>
      </c>
      <c r="F35" s="25" t="s">
        <v>23</v>
      </c>
      <c r="G35" s="26"/>
      <c r="H35" s="26"/>
      <c r="I35" s="26"/>
      <c r="J35" s="38"/>
      <c r="K35" s="39"/>
      <c r="L35" s="48">
        <f t="shared" si="0"/>
        <v>0</v>
      </c>
      <c r="M35" s="49">
        <f t="shared" si="1"/>
        <v>0</v>
      </c>
    </row>
    <row r="36" spans="1:13" s="17" customFormat="1" x14ac:dyDescent="0.2">
      <c r="A36" s="24" t="s">
        <v>94</v>
      </c>
      <c r="B36" s="32" t="s">
        <v>95</v>
      </c>
      <c r="C36" s="37" t="s">
        <v>96</v>
      </c>
      <c r="D36" s="33">
        <v>40</v>
      </c>
      <c r="E36" s="34" t="s">
        <v>97</v>
      </c>
      <c r="F36" s="25" t="s">
        <v>23</v>
      </c>
      <c r="G36" s="26"/>
      <c r="H36" s="26"/>
      <c r="I36" s="26"/>
      <c r="J36" s="38"/>
      <c r="K36" s="39"/>
      <c r="L36" s="48">
        <f t="shared" si="0"/>
        <v>0</v>
      </c>
      <c r="M36" s="49">
        <f t="shared" si="1"/>
        <v>0</v>
      </c>
    </row>
    <row r="37" spans="1:13" x14ac:dyDescent="0.2">
      <c r="A37" s="24" t="s">
        <v>98</v>
      </c>
      <c r="B37" s="32" t="s">
        <v>99</v>
      </c>
      <c r="C37" s="37" t="s">
        <v>100</v>
      </c>
      <c r="D37" s="33">
        <v>2</v>
      </c>
      <c r="E37" s="34" t="s">
        <v>49</v>
      </c>
      <c r="F37" s="25" t="s">
        <v>23</v>
      </c>
      <c r="G37" s="26"/>
      <c r="H37" s="26"/>
      <c r="I37" s="26"/>
      <c r="J37" s="38"/>
      <c r="K37" s="39"/>
      <c r="L37" s="48">
        <f t="shared" si="0"/>
        <v>0</v>
      </c>
      <c r="M37" s="49">
        <f t="shared" si="1"/>
        <v>0</v>
      </c>
    </row>
    <row r="38" spans="1:13" x14ac:dyDescent="0.2">
      <c r="A38" s="24" t="s">
        <v>101</v>
      </c>
      <c r="B38" s="32" t="s">
        <v>102</v>
      </c>
      <c r="C38" s="37" t="s">
        <v>103</v>
      </c>
      <c r="D38" s="33">
        <v>2</v>
      </c>
      <c r="E38" s="34" t="s">
        <v>104</v>
      </c>
      <c r="F38" s="25" t="s">
        <v>23</v>
      </c>
      <c r="G38" s="26"/>
      <c r="H38" s="26"/>
      <c r="I38" s="26"/>
      <c r="J38" s="38"/>
      <c r="K38" s="39"/>
      <c r="L38" s="48">
        <f t="shared" si="0"/>
        <v>0</v>
      </c>
      <c r="M38" s="49">
        <f t="shared" si="1"/>
        <v>0</v>
      </c>
    </row>
    <row r="39" spans="1:13" x14ac:dyDescent="0.2">
      <c r="A39" s="24" t="s">
        <v>105</v>
      </c>
      <c r="B39" s="32" t="s">
        <v>106</v>
      </c>
      <c r="C39" s="37" t="s">
        <v>107</v>
      </c>
      <c r="D39" s="33">
        <v>7</v>
      </c>
      <c r="E39" s="34" t="s">
        <v>108</v>
      </c>
      <c r="F39" s="25" t="s">
        <v>23</v>
      </c>
      <c r="G39" s="26"/>
      <c r="H39" s="26"/>
      <c r="I39" s="26"/>
      <c r="J39" s="38"/>
      <c r="K39" s="39"/>
      <c r="L39" s="48">
        <f t="shared" si="0"/>
        <v>0</v>
      </c>
      <c r="M39" s="49">
        <f t="shared" si="1"/>
        <v>0</v>
      </c>
    </row>
    <row r="40" spans="1:13" x14ac:dyDescent="0.2">
      <c r="A40" s="24" t="s">
        <v>109</v>
      </c>
      <c r="B40" s="32" t="s">
        <v>110</v>
      </c>
      <c r="C40" s="37" t="s">
        <v>111</v>
      </c>
      <c r="D40" s="33">
        <v>41</v>
      </c>
      <c r="E40" s="34" t="s">
        <v>108</v>
      </c>
      <c r="F40" s="25" t="s">
        <v>23</v>
      </c>
      <c r="G40" s="26"/>
      <c r="H40" s="26"/>
      <c r="I40" s="26"/>
      <c r="J40" s="38"/>
      <c r="K40" s="39"/>
      <c r="L40" s="48">
        <f t="shared" si="0"/>
        <v>0</v>
      </c>
      <c r="M40" s="49">
        <f t="shared" si="1"/>
        <v>0</v>
      </c>
    </row>
    <row r="41" spans="1:13" x14ac:dyDescent="0.2">
      <c r="A41" s="24" t="s">
        <v>112</v>
      </c>
      <c r="B41" s="32" t="s">
        <v>113</v>
      </c>
      <c r="C41" s="37" t="s">
        <v>114</v>
      </c>
      <c r="D41" s="33">
        <v>4</v>
      </c>
      <c r="E41" s="34" t="s">
        <v>108</v>
      </c>
      <c r="F41" s="25" t="s">
        <v>23</v>
      </c>
      <c r="G41" s="26"/>
      <c r="H41" s="26"/>
      <c r="I41" s="26"/>
      <c r="J41" s="38"/>
      <c r="K41" s="39"/>
      <c r="L41" s="48">
        <f t="shared" si="0"/>
        <v>0</v>
      </c>
      <c r="M41" s="49">
        <f t="shared" si="1"/>
        <v>0</v>
      </c>
    </row>
    <row r="42" spans="1:13" x14ac:dyDescent="0.2">
      <c r="A42" s="24" t="s">
        <v>115</v>
      </c>
      <c r="B42" s="32" t="s">
        <v>116</v>
      </c>
      <c r="C42" s="37" t="s">
        <v>117</v>
      </c>
      <c r="D42" s="33">
        <v>7</v>
      </c>
      <c r="E42" s="34" t="s">
        <v>108</v>
      </c>
      <c r="F42" s="25" t="s">
        <v>23</v>
      </c>
      <c r="G42" s="26"/>
      <c r="H42" s="26"/>
      <c r="I42" s="26"/>
      <c r="J42" s="38"/>
      <c r="K42" s="39"/>
      <c r="L42" s="48">
        <f t="shared" si="0"/>
        <v>0</v>
      </c>
      <c r="M42" s="49">
        <f t="shared" si="1"/>
        <v>0</v>
      </c>
    </row>
    <row r="43" spans="1:13" x14ac:dyDescent="0.2">
      <c r="A43" s="24" t="s">
        <v>118</v>
      </c>
      <c r="B43" s="32" t="s">
        <v>119</v>
      </c>
      <c r="C43" s="37" t="s">
        <v>120</v>
      </c>
      <c r="D43" s="33">
        <v>190</v>
      </c>
      <c r="E43" s="34" t="s">
        <v>97</v>
      </c>
      <c r="F43" s="25" t="s">
        <v>23</v>
      </c>
      <c r="G43" s="26"/>
      <c r="H43" s="26"/>
      <c r="I43" s="26"/>
      <c r="J43" s="38"/>
      <c r="K43" s="39"/>
      <c r="L43" s="48">
        <f t="shared" si="0"/>
        <v>0</v>
      </c>
      <c r="M43" s="49">
        <f t="shared" si="1"/>
        <v>0</v>
      </c>
    </row>
    <row r="44" spans="1:13" x14ac:dyDescent="0.2">
      <c r="A44" s="24" t="s">
        <v>121</v>
      </c>
      <c r="B44" s="32" t="s">
        <v>122</v>
      </c>
      <c r="C44" s="37" t="s">
        <v>123</v>
      </c>
      <c r="D44" s="33">
        <v>16</v>
      </c>
      <c r="E44" s="34" t="s">
        <v>31</v>
      </c>
      <c r="F44" s="25" t="s">
        <v>23</v>
      </c>
      <c r="G44" s="26"/>
      <c r="H44" s="26"/>
      <c r="I44" s="26"/>
      <c r="J44" s="38"/>
      <c r="K44" s="39"/>
      <c r="L44" s="48">
        <f t="shared" si="0"/>
        <v>0</v>
      </c>
      <c r="M44" s="49">
        <f t="shared" si="1"/>
        <v>0</v>
      </c>
    </row>
    <row r="45" spans="1:13" x14ac:dyDescent="0.2">
      <c r="A45" s="24" t="s">
        <v>124</v>
      </c>
      <c r="B45" s="32" t="s">
        <v>125</v>
      </c>
      <c r="C45" s="37" t="s">
        <v>126</v>
      </c>
      <c r="D45" s="33">
        <v>16</v>
      </c>
      <c r="E45" s="34" t="s">
        <v>31</v>
      </c>
      <c r="F45" s="25" t="s">
        <v>23</v>
      </c>
      <c r="G45" s="26"/>
      <c r="H45" s="26"/>
      <c r="I45" s="26"/>
      <c r="J45" s="38"/>
      <c r="K45" s="39"/>
      <c r="L45" s="48">
        <f t="shared" si="0"/>
        <v>0</v>
      </c>
      <c r="M45" s="49">
        <f t="shared" si="1"/>
        <v>0</v>
      </c>
    </row>
    <row r="46" spans="1:13" x14ac:dyDescent="0.2">
      <c r="A46" s="24" t="s">
        <v>127</v>
      </c>
      <c r="B46" s="32" t="s">
        <v>128</v>
      </c>
      <c r="C46" s="37">
        <v>38000228</v>
      </c>
      <c r="D46" s="33">
        <v>208</v>
      </c>
      <c r="E46" s="34" t="s">
        <v>129</v>
      </c>
      <c r="F46" s="25" t="s">
        <v>23</v>
      </c>
      <c r="G46" s="26"/>
      <c r="H46" s="26"/>
      <c r="I46" s="26"/>
      <c r="J46" s="38"/>
      <c r="K46" s="39"/>
      <c r="L46" s="48">
        <f t="shared" si="0"/>
        <v>0</v>
      </c>
      <c r="M46" s="49">
        <f t="shared" si="1"/>
        <v>0</v>
      </c>
    </row>
    <row r="47" spans="1:13" x14ac:dyDescent="0.2">
      <c r="A47" s="24" t="s">
        <v>130</v>
      </c>
      <c r="B47" s="32" t="s">
        <v>131</v>
      </c>
      <c r="C47" s="37" t="s">
        <v>132</v>
      </c>
      <c r="D47" s="33">
        <v>8</v>
      </c>
      <c r="E47" s="34" t="s">
        <v>133</v>
      </c>
      <c r="F47" s="25" t="s">
        <v>23</v>
      </c>
      <c r="G47" s="26"/>
      <c r="H47" s="26"/>
      <c r="I47" s="26"/>
      <c r="J47" s="38"/>
      <c r="K47" s="39"/>
      <c r="L47" s="48">
        <f t="shared" si="0"/>
        <v>0</v>
      </c>
      <c r="M47" s="49">
        <f t="shared" si="1"/>
        <v>0</v>
      </c>
    </row>
    <row r="48" spans="1:13" x14ac:dyDescent="0.2">
      <c r="A48" s="24" t="s">
        <v>134</v>
      </c>
      <c r="B48" s="32" t="s">
        <v>135</v>
      </c>
      <c r="C48" s="37" t="s">
        <v>136</v>
      </c>
      <c r="D48" s="33">
        <v>12</v>
      </c>
      <c r="E48" s="34" t="s">
        <v>133</v>
      </c>
      <c r="F48" s="25" t="s">
        <v>23</v>
      </c>
      <c r="G48" s="26"/>
      <c r="H48" s="26"/>
      <c r="I48" s="26"/>
      <c r="J48" s="38"/>
      <c r="K48" s="39"/>
      <c r="L48" s="48">
        <f t="shared" si="0"/>
        <v>0</v>
      </c>
      <c r="M48" s="49">
        <f t="shared" si="1"/>
        <v>0</v>
      </c>
    </row>
    <row r="49" spans="1:13" x14ac:dyDescent="0.2">
      <c r="A49" s="24" t="s">
        <v>137</v>
      </c>
      <c r="B49" s="32" t="s">
        <v>138</v>
      </c>
      <c r="C49" s="37" t="s">
        <v>139</v>
      </c>
      <c r="D49" s="33">
        <v>55</v>
      </c>
      <c r="E49" s="34" t="s">
        <v>140</v>
      </c>
      <c r="F49" s="25" t="s">
        <v>23</v>
      </c>
      <c r="G49" s="26"/>
      <c r="H49" s="26"/>
      <c r="I49" s="26"/>
      <c r="J49" s="38"/>
      <c r="K49" s="39"/>
      <c r="L49" s="48">
        <f t="shared" si="0"/>
        <v>0</v>
      </c>
      <c r="M49" s="49">
        <f t="shared" si="1"/>
        <v>0</v>
      </c>
    </row>
    <row r="50" spans="1:13" x14ac:dyDescent="0.2">
      <c r="A50" s="24" t="s">
        <v>141</v>
      </c>
      <c r="B50" s="32" t="s">
        <v>142</v>
      </c>
      <c r="C50" s="37" t="s">
        <v>143</v>
      </c>
      <c r="D50" s="33">
        <v>60</v>
      </c>
      <c r="E50" s="34" t="s">
        <v>49</v>
      </c>
      <c r="F50" s="25" t="s">
        <v>23</v>
      </c>
      <c r="G50" s="26"/>
      <c r="H50" s="26"/>
      <c r="I50" s="26"/>
      <c r="J50" s="38"/>
      <c r="K50" s="39"/>
      <c r="L50" s="48">
        <f t="shared" si="0"/>
        <v>0</v>
      </c>
      <c r="M50" s="49">
        <f t="shared" si="1"/>
        <v>0</v>
      </c>
    </row>
    <row r="51" spans="1:13" x14ac:dyDescent="0.2">
      <c r="A51" s="24" t="s">
        <v>144</v>
      </c>
      <c r="B51" s="32" t="s">
        <v>145</v>
      </c>
      <c r="C51" s="37" t="s">
        <v>146</v>
      </c>
      <c r="D51" s="33">
        <v>34</v>
      </c>
      <c r="E51" s="34" t="s">
        <v>147</v>
      </c>
      <c r="F51" s="25" t="s">
        <v>23</v>
      </c>
      <c r="G51" s="26"/>
      <c r="H51" s="26"/>
      <c r="I51" s="26"/>
      <c r="J51" s="38"/>
      <c r="K51" s="39"/>
      <c r="L51" s="48">
        <f t="shared" si="0"/>
        <v>0</v>
      </c>
      <c r="M51" s="49">
        <f t="shared" si="1"/>
        <v>0</v>
      </c>
    </row>
    <row r="52" spans="1:13" x14ac:dyDescent="0.2">
      <c r="A52" s="24" t="s">
        <v>148</v>
      </c>
      <c r="B52" s="32" t="s">
        <v>149</v>
      </c>
      <c r="C52" s="37" t="s">
        <v>150</v>
      </c>
      <c r="D52" s="33">
        <v>25</v>
      </c>
      <c r="E52" s="34" t="s">
        <v>151</v>
      </c>
      <c r="F52" s="25" t="s">
        <v>23</v>
      </c>
      <c r="G52" s="26"/>
      <c r="H52" s="26"/>
      <c r="I52" s="26"/>
      <c r="J52" s="38"/>
      <c r="K52" s="39"/>
      <c r="L52" s="48">
        <f t="shared" si="0"/>
        <v>0</v>
      </c>
      <c r="M52" s="49">
        <f t="shared" si="1"/>
        <v>0</v>
      </c>
    </row>
    <row r="53" spans="1:13" x14ac:dyDescent="0.2">
      <c r="A53" s="24" t="s">
        <v>152</v>
      </c>
      <c r="B53" s="32" t="s">
        <v>153</v>
      </c>
      <c r="C53" s="37" t="s">
        <v>154</v>
      </c>
      <c r="D53" s="33">
        <v>4</v>
      </c>
      <c r="E53" s="34" t="s">
        <v>155</v>
      </c>
      <c r="F53" s="25" t="s">
        <v>23</v>
      </c>
      <c r="G53" s="26"/>
      <c r="H53" s="26"/>
      <c r="I53" s="26"/>
      <c r="J53" s="38"/>
      <c r="K53" s="39"/>
      <c r="L53" s="48">
        <f t="shared" si="0"/>
        <v>0</v>
      </c>
      <c r="M53" s="49">
        <f t="shared" si="1"/>
        <v>0</v>
      </c>
    </row>
    <row r="54" spans="1:13" x14ac:dyDescent="0.2">
      <c r="A54" s="24" t="s">
        <v>156</v>
      </c>
      <c r="B54" s="32" t="s">
        <v>157</v>
      </c>
      <c r="C54" s="37" t="s">
        <v>158</v>
      </c>
      <c r="D54" s="33">
        <v>14</v>
      </c>
      <c r="E54" s="34" t="s">
        <v>155</v>
      </c>
      <c r="F54" s="25" t="s">
        <v>23</v>
      </c>
      <c r="G54" s="26"/>
      <c r="H54" s="26"/>
      <c r="I54" s="26"/>
      <c r="J54" s="38"/>
      <c r="K54" s="39"/>
      <c r="L54" s="48">
        <f t="shared" si="0"/>
        <v>0</v>
      </c>
      <c r="M54" s="49">
        <f t="shared" si="1"/>
        <v>0</v>
      </c>
    </row>
    <row r="55" spans="1:13" x14ac:dyDescent="0.2">
      <c r="A55" s="24" t="s">
        <v>159</v>
      </c>
      <c r="B55" s="32" t="s">
        <v>160</v>
      </c>
      <c r="C55" s="37" t="s">
        <v>161</v>
      </c>
      <c r="D55" s="33">
        <v>6</v>
      </c>
      <c r="E55" s="34" t="s">
        <v>155</v>
      </c>
      <c r="F55" s="25" t="s">
        <v>23</v>
      </c>
      <c r="G55" s="26"/>
      <c r="H55" s="26"/>
      <c r="I55" s="26"/>
      <c r="J55" s="38"/>
      <c r="K55" s="39"/>
      <c r="L55" s="48">
        <f t="shared" si="0"/>
        <v>0</v>
      </c>
      <c r="M55" s="49">
        <f t="shared" si="1"/>
        <v>0</v>
      </c>
    </row>
    <row r="56" spans="1:13" x14ac:dyDescent="0.2">
      <c r="A56" s="24" t="s">
        <v>162</v>
      </c>
      <c r="B56" s="32" t="s">
        <v>163</v>
      </c>
      <c r="C56" s="37" t="s">
        <v>164</v>
      </c>
      <c r="D56" s="33">
        <v>6</v>
      </c>
      <c r="E56" s="34" t="s">
        <v>165</v>
      </c>
      <c r="F56" s="25" t="s">
        <v>23</v>
      </c>
      <c r="G56" s="26"/>
      <c r="H56" s="26"/>
      <c r="I56" s="26"/>
      <c r="J56" s="38"/>
      <c r="K56" s="39"/>
      <c r="L56" s="48">
        <f t="shared" si="0"/>
        <v>0</v>
      </c>
      <c r="M56" s="49">
        <f t="shared" si="1"/>
        <v>0</v>
      </c>
    </row>
    <row r="57" spans="1:13" x14ac:dyDescent="0.2">
      <c r="A57" s="24" t="s">
        <v>166</v>
      </c>
      <c r="B57" s="32" t="s">
        <v>167</v>
      </c>
      <c r="C57" s="37">
        <v>13371503</v>
      </c>
      <c r="D57" s="33">
        <v>4</v>
      </c>
      <c r="E57" s="34" t="s">
        <v>165</v>
      </c>
      <c r="F57" s="25" t="s">
        <v>23</v>
      </c>
      <c r="G57" s="26"/>
      <c r="H57" s="26"/>
      <c r="I57" s="26"/>
      <c r="J57" s="38"/>
      <c r="K57" s="39"/>
      <c r="L57" s="48">
        <f t="shared" si="0"/>
        <v>0</v>
      </c>
      <c r="M57" s="49">
        <f t="shared" si="1"/>
        <v>0</v>
      </c>
    </row>
    <row r="58" spans="1:13" x14ac:dyDescent="0.2">
      <c r="A58" s="24" t="s">
        <v>168</v>
      </c>
      <c r="B58" s="32" t="s">
        <v>169</v>
      </c>
      <c r="C58" s="37" t="s">
        <v>170</v>
      </c>
      <c r="D58" s="33">
        <v>4</v>
      </c>
      <c r="E58" s="34" t="s">
        <v>165</v>
      </c>
      <c r="F58" s="25" t="s">
        <v>23</v>
      </c>
      <c r="G58" s="26"/>
      <c r="H58" s="26"/>
      <c r="I58" s="26"/>
      <c r="J58" s="38"/>
      <c r="K58" s="39"/>
      <c r="L58" s="48">
        <f t="shared" si="0"/>
        <v>0</v>
      </c>
      <c r="M58" s="49">
        <f t="shared" si="1"/>
        <v>0</v>
      </c>
    </row>
    <row r="59" spans="1:13" x14ac:dyDescent="0.2">
      <c r="A59" s="24" t="s">
        <v>171</v>
      </c>
      <c r="B59" s="32" t="s">
        <v>172</v>
      </c>
      <c r="C59" s="37" t="s">
        <v>173</v>
      </c>
      <c r="D59" s="33">
        <v>10</v>
      </c>
      <c r="E59" s="34" t="s">
        <v>165</v>
      </c>
      <c r="F59" s="25" t="s">
        <v>23</v>
      </c>
      <c r="G59" s="26"/>
      <c r="H59" s="26"/>
      <c r="I59" s="26"/>
      <c r="J59" s="38"/>
      <c r="K59" s="39"/>
      <c r="L59" s="48">
        <f t="shared" si="0"/>
        <v>0</v>
      </c>
      <c r="M59" s="49">
        <f t="shared" si="1"/>
        <v>0</v>
      </c>
    </row>
    <row r="60" spans="1:13" x14ac:dyDescent="0.2">
      <c r="A60" s="24" t="s">
        <v>174</v>
      </c>
      <c r="B60" s="32" t="s">
        <v>175</v>
      </c>
      <c r="C60" s="37" t="s">
        <v>176</v>
      </c>
      <c r="D60" s="33">
        <v>5</v>
      </c>
      <c r="E60" s="34" t="s">
        <v>49</v>
      </c>
      <c r="F60" s="25" t="s">
        <v>23</v>
      </c>
      <c r="G60" s="26"/>
      <c r="H60" s="26"/>
      <c r="I60" s="26"/>
      <c r="J60" s="38"/>
      <c r="K60" s="39"/>
      <c r="L60" s="48">
        <f t="shared" si="0"/>
        <v>0</v>
      </c>
      <c r="M60" s="49">
        <f t="shared" si="1"/>
        <v>0</v>
      </c>
    </row>
    <row r="61" spans="1:13" x14ac:dyDescent="0.2">
      <c r="A61" s="24" t="s">
        <v>177</v>
      </c>
      <c r="B61" s="32" t="s">
        <v>178</v>
      </c>
      <c r="C61" s="37" t="s">
        <v>179</v>
      </c>
      <c r="D61" s="33">
        <v>2</v>
      </c>
      <c r="E61" s="34" t="s">
        <v>49</v>
      </c>
      <c r="F61" s="25" t="s">
        <v>23</v>
      </c>
      <c r="G61" s="26"/>
      <c r="H61" s="26"/>
      <c r="I61" s="26"/>
      <c r="J61" s="38"/>
      <c r="K61" s="39"/>
      <c r="L61" s="48">
        <f t="shared" si="0"/>
        <v>0</v>
      </c>
      <c r="M61" s="49">
        <f t="shared" si="1"/>
        <v>0</v>
      </c>
    </row>
    <row r="62" spans="1:13" x14ac:dyDescent="0.2">
      <c r="A62" s="24" t="s">
        <v>180</v>
      </c>
      <c r="B62" s="32" t="s">
        <v>181</v>
      </c>
      <c r="C62" s="37" t="s">
        <v>182</v>
      </c>
      <c r="D62" s="33">
        <v>2</v>
      </c>
      <c r="E62" s="34" t="s">
        <v>49</v>
      </c>
      <c r="F62" s="25" t="s">
        <v>23</v>
      </c>
      <c r="G62" s="26"/>
      <c r="H62" s="26"/>
      <c r="I62" s="26"/>
      <c r="J62" s="38"/>
      <c r="K62" s="39"/>
      <c r="L62" s="48">
        <f t="shared" si="0"/>
        <v>0</v>
      </c>
      <c r="M62" s="49">
        <f t="shared" si="1"/>
        <v>0</v>
      </c>
    </row>
    <row r="63" spans="1:13" x14ac:dyDescent="0.2">
      <c r="A63" s="24" t="s">
        <v>183</v>
      </c>
      <c r="B63" s="32" t="s">
        <v>184</v>
      </c>
      <c r="C63" s="37" t="s">
        <v>185</v>
      </c>
      <c r="D63" s="33">
        <v>10</v>
      </c>
      <c r="E63" s="34" t="s">
        <v>49</v>
      </c>
      <c r="F63" s="25" t="s">
        <v>23</v>
      </c>
      <c r="G63" s="26"/>
      <c r="H63" s="26"/>
      <c r="I63" s="26"/>
      <c r="J63" s="38"/>
      <c r="K63" s="39"/>
      <c r="L63" s="48">
        <f t="shared" si="0"/>
        <v>0</v>
      </c>
      <c r="M63" s="49">
        <f t="shared" si="1"/>
        <v>0</v>
      </c>
    </row>
    <row r="64" spans="1:13" x14ac:dyDescent="0.2">
      <c r="A64" s="24" t="s">
        <v>186</v>
      </c>
      <c r="B64" s="32" t="s">
        <v>187</v>
      </c>
      <c r="C64" s="37" t="s">
        <v>188</v>
      </c>
      <c r="D64" s="33">
        <v>12</v>
      </c>
      <c r="E64" s="34" t="s">
        <v>49</v>
      </c>
      <c r="F64" s="25" t="s">
        <v>23</v>
      </c>
      <c r="G64" s="26"/>
      <c r="H64" s="26"/>
      <c r="I64" s="26"/>
      <c r="J64" s="38"/>
      <c r="K64" s="39"/>
      <c r="L64" s="48">
        <f t="shared" si="0"/>
        <v>0</v>
      </c>
      <c r="M64" s="49">
        <f t="shared" si="1"/>
        <v>0</v>
      </c>
    </row>
    <row r="65" spans="1:13" x14ac:dyDescent="0.2">
      <c r="A65" s="24" t="s">
        <v>189</v>
      </c>
      <c r="B65" s="32" t="s">
        <v>190</v>
      </c>
      <c r="C65" s="37" t="s">
        <v>191</v>
      </c>
      <c r="D65" s="33">
        <v>36</v>
      </c>
      <c r="E65" s="34" t="s">
        <v>49</v>
      </c>
      <c r="F65" s="25" t="s">
        <v>23</v>
      </c>
      <c r="G65" s="26"/>
      <c r="H65" s="26"/>
      <c r="I65" s="26"/>
      <c r="J65" s="38"/>
      <c r="K65" s="39"/>
      <c r="L65" s="48">
        <f t="shared" si="0"/>
        <v>0</v>
      </c>
      <c r="M65" s="49">
        <f t="shared" si="1"/>
        <v>0</v>
      </c>
    </row>
    <row r="66" spans="1:13" x14ac:dyDescent="0.2">
      <c r="A66" s="24" t="s">
        <v>192</v>
      </c>
      <c r="B66" s="32" t="s">
        <v>193</v>
      </c>
      <c r="C66" s="37" t="s">
        <v>194</v>
      </c>
      <c r="D66" s="33">
        <v>10</v>
      </c>
      <c r="E66" s="34" t="s">
        <v>49</v>
      </c>
      <c r="F66" s="25" t="s">
        <v>23</v>
      </c>
      <c r="G66" s="26"/>
      <c r="H66" s="26"/>
      <c r="I66" s="26"/>
      <c r="J66" s="38"/>
      <c r="K66" s="39"/>
      <c r="L66" s="48">
        <f t="shared" si="0"/>
        <v>0</v>
      </c>
      <c r="M66" s="49">
        <f t="shared" si="1"/>
        <v>0</v>
      </c>
    </row>
    <row r="67" spans="1:13" x14ac:dyDescent="0.2">
      <c r="A67" s="24" t="s">
        <v>195</v>
      </c>
      <c r="B67" s="32" t="s">
        <v>196</v>
      </c>
      <c r="C67" s="37" t="s">
        <v>197</v>
      </c>
      <c r="D67" s="33">
        <v>1000</v>
      </c>
      <c r="E67" s="34" t="s">
        <v>35</v>
      </c>
      <c r="F67" s="25" t="s">
        <v>23</v>
      </c>
      <c r="G67" s="26"/>
      <c r="H67" s="26"/>
      <c r="I67" s="26"/>
      <c r="J67" s="38"/>
      <c r="K67" s="39"/>
      <c r="L67" s="48">
        <f t="shared" si="0"/>
        <v>0</v>
      </c>
      <c r="M67" s="49">
        <f t="shared" si="1"/>
        <v>0</v>
      </c>
    </row>
    <row r="68" spans="1:13" x14ac:dyDescent="0.2">
      <c r="A68" s="24" t="s">
        <v>198</v>
      </c>
      <c r="B68" s="32" t="s">
        <v>199</v>
      </c>
      <c r="C68" s="37" t="s">
        <v>200</v>
      </c>
      <c r="D68" s="33">
        <v>500</v>
      </c>
      <c r="E68" s="34" t="s">
        <v>35</v>
      </c>
      <c r="F68" s="25" t="s">
        <v>23</v>
      </c>
      <c r="G68" s="26"/>
      <c r="H68" s="26"/>
      <c r="I68" s="26"/>
      <c r="J68" s="38"/>
      <c r="K68" s="39"/>
      <c r="L68" s="48">
        <f t="shared" si="0"/>
        <v>0</v>
      </c>
      <c r="M68" s="49">
        <f t="shared" si="1"/>
        <v>0</v>
      </c>
    </row>
    <row r="69" spans="1:13" x14ac:dyDescent="0.2">
      <c r="A69" s="24" t="s">
        <v>201</v>
      </c>
      <c r="B69" s="32" t="s">
        <v>202</v>
      </c>
      <c r="C69" s="37" t="s">
        <v>203</v>
      </c>
      <c r="D69" s="33">
        <v>2</v>
      </c>
      <c r="E69" s="34" t="s">
        <v>97</v>
      </c>
      <c r="F69" s="25" t="s">
        <v>23</v>
      </c>
      <c r="G69" s="27"/>
      <c r="H69" s="26"/>
      <c r="I69" s="26"/>
      <c r="J69" s="38"/>
      <c r="K69" s="39"/>
      <c r="L69" s="48">
        <f t="shared" si="0"/>
        <v>0</v>
      </c>
      <c r="M69" s="49">
        <f t="shared" si="1"/>
        <v>0</v>
      </c>
    </row>
    <row r="70" spans="1:13" s="17" customFormat="1" x14ac:dyDescent="0.2">
      <c r="A70" s="24" t="s">
        <v>204</v>
      </c>
      <c r="B70" s="32" t="s">
        <v>205</v>
      </c>
      <c r="C70" s="37" t="s">
        <v>206</v>
      </c>
      <c r="D70" s="33">
        <v>14</v>
      </c>
      <c r="E70" s="34" t="s">
        <v>69</v>
      </c>
      <c r="F70" s="25" t="s">
        <v>23</v>
      </c>
      <c r="G70" s="27"/>
      <c r="H70" s="26"/>
      <c r="I70" s="26"/>
      <c r="J70" s="38"/>
      <c r="K70" s="39"/>
      <c r="L70" s="48">
        <f t="shared" si="0"/>
        <v>0</v>
      </c>
      <c r="M70" s="49">
        <f t="shared" si="1"/>
        <v>0</v>
      </c>
    </row>
    <row r="71" spans="1:13" x14ac:dyDescent="0.2">
      <c r="A71" s="24" t="s">
        <v>207</v>
      </c>
      <c r="B71" s="32" t="s">
        <v>208</v>
      </c>
      <c r="C71" s="37" t="s">
        <v>209</v>
      </c>
      <c r="D71" s="33">
        <v>1</v>
      </c>
      <c r="E71" s="34" t="s">
        <v>129</v>
      </c>
      <c r="F71" s="25" t="s">
        <v>23</v>
      </c>
      <c r="G71" s="19"/>
      <c r="H71" s="20"/>
      <c r="I71" s="20"/>
      <c r="J71" s="38"/>
      <c r="K71" s="39"/>
      <c r="L71" s="48">
        <f t="shared" si="0"/>
        <v>0</v>
      </c>
      <c r="M71" s="49">
        <f t="shared" si="1"/>
        <v>0</v>
      </c>
    </row>
    <row r="72" spans="1:13" x14ac:dyDescent="0.2">
      <c r="A72" s="24" t="s">
        <v>210</v>
      </c>
      <c r="B72" s="32" t="s">
        <v>211</v>
      </c>
      <c r="C72" s="37">
        <v>15353105</v>
      </c>
      <c r="D72" s="33">
        <v>10</v>
      </c>
      <c r="E72" s="34" t="s">
        <v>35</v>
      </c>
      <c r="F72" s="25" t="s">
        <v>23</v>
      </c>
      <c r="G72" s="27"/>
      <c r="H72" s="26"/>
      <c r="I72" s="26"/>
      <c r="J72" s="38"/>
      <c r="K72" s="39"/>
      <c r="L72" s="48">
        <f t="shared" si="0"/>
        <v>0</v>
      </c>
      <c r="M72" s="49">
        <f t="shared" si="1"/>
        <v>0</v>
      </c>
    </row>
    <row r="73" spans="1:13" x14ac:dyDescent="0.2">
      <c r="A73" s="24" t="s">
        <v>212</v>
      </c>
      <c r="B73" s="32" t="s">
        <v>213</v>
      </c>
      <c r="C73" s="37" t="s">
        <v>214</v>
      </c>
      <c r="D73" s="33">
        <v>15</v>
      </c>
      <c r="E73" s="34" t="s">
        <v>49</v>
      </c>
      <c r="F73" s="25" t="s">
        <v>23</v>
      </c>
      <c r="G73" s="27"/>
      <c r="H73" s="26"/>
      <c r="I73" s="26"/>
      <c r="J73" s="38"/>
      <c r="K73" s="39"/>
      <c r="L73" s="48">
        <f t="shared" si="0"/>
        <v>0</v>
      </c>
      <c r="M73" s="49">
        <f t="shared" si="1"/>
        <v>0</v>
      </c>
    </row>
    <row r="74" spans="1:13" x14ac:dyDescent="0.2">
      <c r="A74" s="24" t="s">
        <v>215</v>
      </c>
      <c r="B74" s="32" t="s">
        <v>216</v>
      </c>
      <c r="C74" s="37" t="s">
        <v>217</v>
      </c>
      <c r="D74" s="33">
        <v>15</v>
      </c>
      <c r="E74" s="34" t="s">
        <v>49</v>
      </c>
      <c r="F74" s="25" t="s">
        <v>23</v>
      </c>
      <c r="G74" s="27"/>
      <c r="H74" s="26"/>
      <c r="I74" s="26"/>
      <c r="J74" s="38"/>
      <c r="K74" s="39"/>
      <c r="L74" s="48">
        <f t="shared" si="0"/>
        <v>0</v>
      </c>
      <c r="M74" s="49">
        <f t="shared" si="1"/>
        <v>0</v>
      </c>
    </row>
    <row r="75" spans="1:13" x14ac:dyDescent="0.2">
      <c r="A75" s="24" t="s">
        <v>218</v>
      </c>
      <c r="B75" s="32" t="s">
        <v>219</v>
      </c>
      <c r="C75" s="37" t="s">
        <v>220</v>
      </c>
      <c r="D75" s="33">
        <v>12</v>
      </c>
      <c r="E75" s="34" t="s">
        <v>49</v>
      </c>
      <c r="F75" s="25" t="s">
        <v>23</v>
      </c>
      <c r="G75" s="27"/>
      <c r="H75" s="26"/>
      <c r="I75" s="26"/>
      <c r="J75" s="38"/>
      <c r="K75" s="39"/>
      <c r="L75" s="48">
        <f t="shared" si="0"/>
        <v>0</v>
      </c>
      <c r="M75" s="49">
        <f t="shared" si="1"/>
        <v>0</v>
      </c>
    </row>
    <row r="76" spans="1:13" x14ac:dyDescent="0.2">
      <c r="A76" s="24" t="s">
        <v>221</v>
      </c>
      <c r="B76" s="32" t="s">
        <v>222</v>
      </c>
      <c r="C76" s="37">
        <v>20311645</v>
      </c>
      <c r="D76" s="33">
        <v>20</v>
      </c>
      <c r="E76" s="34" t="s">
        <v>49</v>
      </c>
      <c r="F76" s="25" t="s">
        <v>23</v>
      </c>
      <c r="G76" s="27"/>
      <c r="H76" s="26"/>
      <c r="I76" s="26"/>
      <c r="J76" s="38"/>
      <c r="K76" s="39"/>
      <c r="L76" s="48">
        <f t="shared" si="0"/>
        <v>0</v>
      </c>
      <c r="M76" s="49">
        <f t="shared" si="1"/>
        <v>0</v>
      </c>
    </row>
    <row r="77" spans="1:13" x14ac:dyDescent="0.2">
      <c r="A77" s="24" t="s">
        <v>223</v>
      </c>
      <c r="B77" s="32" t="s">
        <v>224</v>
      </c>
      <c r="C77" s="37">
        <v>20311647</v>
      </c>
      <c r="D77" s="33">
        <v>7</v>
      </c>
      <c r="E77" s="34" t="s">
        <v>49</v>
      </c>
      <c r="F77" s="25" t="s">
        <v>23</v>
      </c>
      <c r="G77" s="27"/>
      <c r="H77" s="26"/>
      <c r="I77" s="26"/>
      <c r="J77" s="38"/>
      <c r="K77" s="39"/>
      <c r="L77" s="48">
        <f t="shared" si="0"/>
        <v>0</v>
      </c>
      <c r="M77" s="49">
        <f t="shared" si="1"/>
        <v>0</v>
      </c>
    </row>
    <row r="78" spans="1:13" x14ac:dyDescent="0.2">
      <c r="A78" s="24" t="s">
        <v>225</v>
      </c>
      <c r="B78" s="32" t="s">
        <v>226</v>
      </c>
      <c r="C78" s="37">
        <v>15000007</v>
      </c>
      <c r="D78" s="33">
        <v>12</v>
      </c>
      <c r="E78" s="34" t="s">
        <v>227</v>
      </c>
      <c r="F78" s="25" t="s">
        <v>23</v>
      </c>
      <c r="G78" s="27"/>
      <c r="H78" s="26"/>
      <c r="I78" s="26"/>
      <c r="J78" s="38"/>
      <c r="K78" s="39"/>
      <c r="L78" s="48">
        <f t="shared" si="0"/>
        <v>0</v>
      </c>
      <c r="M78" s="49">
        <f t="shared" si="1"/>
        <v>0</v>
      </c>
    </row>
    <row r="79" spans="1:13" x14ac:dyDescent="0.2">
      <c r="A79" s="24" t="s">
        <v>228</v>
      </c>
      <c r="B79" s="32" t="s">
        <v>229</v>
      </c>
      <c r="C79" s="37" t="s">
        <v>230</v>
      </c>
      <c r="D79" s="33">
        <v>6</v>
      </c>
      <c r="E79" s="34" t="s">
        <v>231</v>
      </c>
      <c r="F79" s="25" t="s">
        <v>23</v>
      </c>
      <c r="G79" s="27"/>
      <c r="H79" s="26"/>
      <c r="I79" s="26"/>
      <c r="J79" s="38"/>
      <c r="K79" s="39"/>
      <c r="L79" s="48">
        <f t="shared" ref="L79:L80" si="2">J79-(J79*K79)</f>
        <v>0</v>
      </c>
      <c r="M79" s="49">
        <f t="shared" ref="M79:M80" si="3">D79*L79</f>
        <v>0</v>
      </c>
    </row>
    <row r="80" spans="1:13" ht="12" thickBot="1" x14ac:dyDescent="0.25">
      <c r="A80" s="24" t="s">
        <v>232</v>
      </c>
      <c r="B80" s="32" t="s">
        <v>233</v>
      </c>
      <c r="C80" s="37" t="s">
        <v>234</v>
      </c>
      <c r="D80" s="33">
        <v>8</v>
      </c>
      <c r="E80" s="34" t="s">
        <v>104</v>
      </c>
      <c r="F80" s="25" t="s">
        <v>23</v>
      </c>
      <c r="G80" s="27"/>
      <c r="H80" s="26"/>
      <c r="I80" s="26"/>
      <c r="J80" s="38"/>
      <c r="K80" s="39"/>
      <c r="L80" s="50">
        <f t="shared" si="2"/>
        <v>0</v>
      </c>
      <c r="M80" s="51">
        <f t="shared" si="3"/>
        <v>0</v>
      </c>
    </row>
    <row r="81" spans="11:13" ht="15" thickBot="1" x14ac:dyDescent="0.35">
      <c r="K81" s="54" t="s">
        <v>238</v>
      </c>
      <c r="L81" s="55"/>
      <c r="M81" s="53">
        <f>SUM(M14:M80)</f>
        <v>0</v>
      </c>
    </row>
  </sheetData>
  <sheetProtection algorithmName="SHA-512" hashValue="3+j0l1qxbkIRDnXWV3BJk0fOzxk34zmq9tNMTO+LjAM62QU+RlrXg2L8rfYbVmr97+rDdvEI4ok0MIlt6CfRaA==" saltValue="+TrHjWfan3IVOc64YH8LSw==" spinCount="100000" sheet="1" objects="1" scenarios="1"/>
  <mergeCells count="7">
    <mergeCell ref="K81:L81"/>
    <mergeCell ref="A1:M3"/>
    <mergeCell ref="B4:C4"/>
    <mergeCell ref="B5:C6"/>
    <mergeCell ref="B7:C7"/>
    <mergeCell ref="G11:I11"/>
    <mergeCell ref="J11:K11"/>
  </mergeCells>
  <phoneticPr fontId="7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A66536003EFD40B8C65E6B40C3CEA3" ma:contentTypeVersion="4" ma:contentTypeDescription="Create a new document." ma:contentTypeScope="" ma:versionID="a8dba7f59971d9ea340d256863171a80">
  <xsd:schema xmlns:xsd="http://www.w3.org/2001/XMLSchema" xmlns:xs="http://www.w3.org/2001/XMLSchema" xmlns:p="http://schemas.microsoft.com/office/2006/metadata/properties" xmlns:ns2="44391e58-dac4-4350-9e84-42be915d5de7" targetNamespace="http://schemas.microsoft.com/office/2006/metadata/properties" ma:root="true" ma:fieldsID="f5ee68241414febea8d238ede3f2d45a" ns2:_="">
    <xsd:import namespace="44391e58-dac4-4350-9e84-42be915d5d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391e58-dac4-4350-9e84-42be915d5d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3B46F84-072C-4E51-B784-035F522EC3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A52419-2019-4321-AEF6-E35E93DA1A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391e58-dac4-4350-9e84-42be915d5d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DDC4BC-4F31-478D-B038-1CEC1024FEB8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44391e58-dac4-4350-9e84-42be915d5de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Prijsblad 2020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Eric Marcelissen</dc:creator>
  <cp:keywords/>
  <dc:description/>
  <cp:lastModifiedBy>Eric Marcelissen</cp:lastModifiedBy>
  <cp:revision/>
  <cp:lastPrinted>2020-10-12T10:48:29Z</cp:lastPrinted>
  <dcterms:created xsi:type="dcterms:W3CDTF">2020-09-23T11:09:58Z</dcterms:created>
  <dcterms:modified xsi:type="dcterms:W3CDTF">2020-10-13T12:27:41Z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0x0101000FA66536003EFD40B8C65E6B40C3CEA3</vt:lpwstr>
  </property>
</Properties>
</file>